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CB9384D7-E98B-49E7-90A6-D38010391C37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hosqer'!$A$1:$E$111</definedName>
    <definedName name="_xlnm.Print_Area" localSheetId="3">'Dramakani hamematakan'!$A$1:$F$98</definedName>
    <definedName name="_xlnm.Print_Area" localSheetId="0">'Ekamut-caxs'!$A$1:$E$94</definedName>
    <definedName name="_xlnm.Print_Area" localSheetId="2">'Ekamutneri hamematakan'!$A$1:$F$81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1" l="1"/>
  <c r="D27" i="11"/>
  <c r="D14" i="11" l="1"/>
  <c r="C14" i="11"/>
  <c r="F25" i="10" l="1"/>
  <c r="N7" i="11"/>
  <c r="D7" i="11"/>
  <c r="F14" i="11" s="1"/>
  <c r="C7" i="11" l="1"/>
  <c r="F39" i="10"/>
  <c r="F40" i="10"/>
  <c r="F41" i="10"/>
  <c r="F42" i="10"/>
  <c r="F48" i="10"/>
  <c r="F50" i="10"/>
  <c r="F51" i="10"/>
  <c r="F52" i="10"/>
  <c r="F53" i="10"/>
  <c r="F54" i="10"/>
  <c r="F55" i="10"/>
  <c r="F56" i="10"/>
  <c r="F57" i="10"/>
  <c r="F58" i="10"/>
  <c r="F61" i="10"/>
  <c r="F63" i="10"/>
  <c r="F64" i="10"/>
  <c r="F66" i="10"/>
  <c r="F67" i="10"/>
  <c r="F38" i="10"/>
  <c r="D90" i="7"/>
  <c r="D76" i="19"/>
  <c r="E68" i="10" l="1"/>
  <c r="D66" i="10"/>
  <c r="E66" i="10" s="1"/>
  <c r="E69" i="9"/>
  <c r="D68" i="9"/>
  <c r="E68" i="9" s="1"/>
  <c r="D71" i="7"/>
  <c r="D59" i="10" s="1"/>
  <c r="E59" i="10" s="1"/>
  <c r="D72" i="7"/>
  <c r="D60" i="10" s="1"/>
  <c r="E60" i="10" s="1"/>
  <c r="D73" i="7"/>
  <c r="D61" i="10" s="1"/>
  <c r="E61" i="10" s="1"/>
  <c r="D75" i="7"/>
  <c r="D63" i="10" s="1"/>
  <c r="E63" i="10" s="1"/>
  <c r="D76" i="7"/>
  <c r="D64" i="10" s="1"/>
  <c r="E64" i="10" s="1"/>
  <c r="D77" i="7"/>
  <c r="D65" i="10" s="1"/>
  <c r="E65" i="10" s="1"/>
  <c r="D78" i="7"/>
  <c r="D79" i="7"/>
  <c r="D67" i="10" s="1"/>
  <c r="E67" i="10" s="1"/>
  <c r="D74" i="7"/>
  <c r="D62" i="10" s="1"/>
  <c r="E62" i="10" s="1"/>
  <c r="D60" i="9" l="1"/>
  <c r="E60" i="9" s="1"/>
  <c r="D61" i="9"/>
  <c r="E61" i="9" s="1"/>
  <c r="D62" i="9"/>
  <c r="E62" i="9" s="1"/>
  <c r="D63" i="9"/>
  <c r="E63" i="9" s="1"/>
  <c r="D64" i="9"/>
  <c r="E64" i="9" s="1"/>
  <c r="D65" i="9"/>
  <c r="E65" i="9" s="1"/>
  <c r="D66" i="9"/>
  <c r="E66" i="9" s="1"/>
  <c r="D67" i="9"/>
  <c r="E67" i="9" s="1"/>
  <c r="C34" i="9" l="1"/>
  <c r="D43" i="19"/>
  <c r="C8" i="21" l="1"/>
  <c r="L7" i="23"/>
  <c r="J16" i="23"/>
  <c r="I16" i="23"/>
  <c r="J15" i="23"/>
  <c r="I15" i="23"/>
  <c r="J14" i="23"/>
  <c r="I14" i="23"/>
  <c r="I13" i="23"/>
  <c r="J13" i="23"/>
  <c r="J12" i="23"/>
  <c r="I12" i="23"/>
  <c r="J11" i="23"/>
  <c r="I11" i="23"/>
  <c r="J10" i="23"/>
  <c r="I10" i="23"/>
  <c r="J9" i="23"/>
  <c r="I9" i="23"/>
  <c r="J8" i="23"/>
  <c r="I8" i="23"/>
  <c r="J7" i="23"/>
  <c r="I7" i="23"/>
  <c r="A2" i="9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M28" i="23" l="1"/>
  <c r="D24" i="19" s="1"/>
  <c r="D59" i="19" s="1"/>
  <c r="O8" i="23"/>
  <c r="O9" i="23"/>
  <c r="O13" i="23"/>
  <c r="O14" i="23"/>
  <c r="O15" i="23"/>
  <c r="D8" i="9"/>
  <c r="O12" i="23"/>
  <c r="O11" i="23"/>
  <c r="O10" i="23"/>
  <c r="O16" i="23"/>
  <c r="M17" i="23"/>
  <c r="O17" i="23" s="1"/>
  <c r="O7" i="23"/>
  <c r="N18" i="23"/>
  <c r="O18" i="23" s="1"/>
  <c r="L19" i="23"/>
  <c r="M19" i="23"/>
  <c r="M20" i="23" s="1"/>
  <c r="M27" i="23" s="1"/>
  <c r="D41" i="7" s="1"/>
  <c r="I19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E19" i="23"/>
  <c r="O19" i="23" l="1"/>
  <c r="O20" i="23" s="1"/>
  <c r="O27" i="23" s="1"/>
  <c r="D42" i="19" s="1"/>
  <c r="N19" i="23"/>
  <c r="N20" i="23" s="1"/>
  <c r="D21" i="19" s="1"/>
  <c r="D39" i="7"/>
  <c r="D40" i="7"/>
  <c r="D110" i="7"/>
  <c r="B110" i="7"/>
  <c r="D10" i="9" l="1"/>
  <c r="E10" i="9" s="1"/>
  <c r="D6" i="10"/>
  <c r="F5" i="10"/>
  <c r="F5" i="9" s="1"/>
  <c r="D84" i="7"/>
  <c r="D30" i="22" l="1"/>
  <c r="D28" i="22"/>
  <c r="D20" i="21"/>
  <c r="D19" i="21"/>
  <c r="D18" i="21"/>
  <c r="D17" i="21"/>
  <c r="H23" i="11"/>
  <c r="H21" i="11"/>
  <c r="D66" i="18"/>
  <c r="D64" i="18"/>
  <c r="D96" i="10"/>
  <c r="D94" i="10"/>
  <c r="D79" i="9"/>
  <c r="D77" i="9"/>
  <c r="D107" i="7"/>
  <c r="D105" i="7"/>
  <c r="B91" i="10"/>
  <c r="D90" i="10"/>
  <c r="B90" i="10"/>
  <c r="D31" i="7"/>
  <c r="C19" i="11" l="1"/>
  <c r="C18" i="11"/>
  <c r="D32" i="7" l="1"/>
  <c r="D54" i="18"/>
  <c r="D59" i="18" s="1"/>
  <c r="D11" i="21" l="1"/>
  <c r="C11" i="21"/>
  <c r="D18" i="19" s="1"/>
  <c r="D45" i="19"/>
  <c r="D37" i="19"/>
  <c r="A14" i="7"/>
  <c r="A2" i="10"/>
  <c r="A2" i="18"/>
  <c r="A2" i="11"/>
  <c r="A2" i="21"/>
  <c r="A2" i="22"/>
  <c r="D85" i="7" l="1"/>
  <c r="F59" i="18"/>
  <c r="D21" i="7"/>
  <c r="D22" i="19"/>
  <c r="D24" i="7" s="1"/>
  <c r="D80" i="7"/>
  <c r="D51" i="7" l="1"/>
  <c r="D50" i="7"/>
  <c r="D49" i="7" l="1"/>
  <c r="D81" i="7"/>
  <c r="D91" i="10"/>
  <c r="E91" i="10" s="1"/>
  <c r="D21" i="9"/>
  <c r="E21" i="9" s="1"/>
  <c r="E90" i="10"/>
  <c r="D84" i="10"/>
  <c r="E84" i="10" s="1"/>
  <c r="D83" i="10"/>
  <c r="D22" i="9"/>
  <c r="E22" i="9" s="1"/>
  <c r="D70" i="9"/>
  <c r="E70" i="9" s="1"/>
  <c r="D59" i="9"/>
  <c r="E59" i="9" s="1"/>
  <c r="D20" i="10"/>
  <c r="D69" i="10"/>
  <c r="E69" i="10" s="1"/>
  <c r="D70" i="7"/>
  <c r="D58" i="10" s="1"/>
  <c r="C7" i="10"/>
  <c r="D19" i="10" l="1"/>
  <c r="E19" i="10" s="1"/>
  <c r="E20" i="10"/>
  <c r="D27" i="7" l="1"/>
  <c r="D19" i="7" l="1"/>
  <c r="D81" i="10" l="1"/>
  <c r="E81" i="10" s="1"/>
  <c r="D8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G63" i="18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100" i="7"/>
  <c r="D7" i="9"/>
  <c r="D71" i="9" l="1"/>
  <c r="D72" i="9"/>
  <c r="D73" i="9"/>
  <c r="D7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96" i="7" l="1"/>
  <c r="D44" i="7"/>
  <c r="D18" i="9" l="1"/>
  <c r="D30" i="18"/>
  <c r="D8" i="18"/>
  <c r="D34" i="18" l="1"/>
  <c r="D24" i="9" l="1"/>
  <c r="D88" i="10"/>
  <c r="D87" i="10"/>
  <c r="D86" i="10"/>
  <c r="D82" i="10"/>
  <c r="D80" i="10"/>
  <c r="D79" i="10"/>
  <c r="D78" i="10"/>
  <c r="D75" i="10"/>
  <c r="D74" i="10"/>
  <c r="D73" i="10"/>
  <c r="D72" i="10"/>
  <c r="D7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7" i="7" l="1"/>
  <c r="D77" i="10"/>
  <c r="C77" i="10"/>
  <c r="D89" i="10"/>
  <c r="C85" i="10" l="1"/>
  <c r="C76" i="10" s="1"/>
  <c r="D85" i="10"/>
  <c r="D76" i="10" s="1"/>
  <c r="E86" i="10"/>
  <c r="D26" i="7" l="1"/>
  <c r="D20" i="7" s="1"/>
  <c r="E85" i="10"/>
  <c r="D13" i="9" l="1"/>
  <c r="D13" i="10"/>
  <c r="D29" i="9"/>
  <c r="D47" i="9" l="1"/>
  <c r="D58" i="7"/>
  <c r="D46" i="10" s="1"/>
  <c r="D28" i="10"/>
  <c r="D28" i="9"/>
  <c r="E58" i="10"/>
  <c r="E71" i="10"/>
  <c r="D86" i="19" l="1"/>
  <c r="D27" i="10"/>
  <c r="E83" i="10"/>
  <c r="D30" i="9" l="1"/>
  <c r="E79" i="10" l="1"/>
  <c r="D29" i="10" l="1"/>
  <c r="E29" i="10" s="1"/>
  <c r="E28" i="10"/>
  <c r="D70" i="10"/>
  <c r="C7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72" i="10"/>
  <c r="E73" i="10"/>
  <c r="E74" i="10"/>
  <c r="E75" i="10"/>
  <c r="E78" i="10"/>
  <c r="E25" i="10"/>
  <c r="E27" i="10"/>
  <c r="C22" i="10" l="1"/>
  <c r="D22" i="10"/>
  <c r="E70" i="10"/>
  <c r="E32" i="10"/>
  <c r="E77" i="10"/>
  <c r="C33" i="9"/>
  <c r="C23" i="9" s="1"/>
  <c r="E74" i="9"/>
  <c r="E73" i="9"/>
  <c r="E72" i="9"/>
  <c r="E7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89" i="10"/>
  <c r="C21" i="10" s="1"/>
  <c r="E88" i="10"/>
  <c r="E82" i="10"/>
  <c r="E8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75" i="9"/>
  <c r="E76" i="10" l="1"/>
  <c r="E22" i="10"/>
  <c r="E87" i="10"/>
  <c r="E89" i="10"/>
  <c r="E17" i="9"/>
  <c r="E23" i="9"/>
  <c r="E21" i="10" l="1"/>
  <c r="C92" i="10" l="1"/>
  <c r="D34" i="7" l="1"/>
  <c r="D33" i="7" l="1"/>
  <c r="D12" i="10" l="1"/>
  <c r="D103" i="7"/>
  <c r="F86" i="19"/>
  <c r="D12" i="9"/>
  <c r="E12" i="9" s="1"/>
  <c r="E12" i="10" l="1"/>
  <c r="D7" i="10"/>
  <c r="D6" i="9"/>
  <c r="E6" i="9" s="1"/>
  <c r="D92" i="10" l="1"/>
  <c r="E92" i="10" s="1"/>
  <c r="E7" i="10"/>
  <c r="D75" i="9"/>
  <c r="E75" i="9" s="1"/>
</calcChain>
</file>

<file path=xl/sharedStrings.xml><?xml version="1.0" encoding="utf-8"?>
<sst xmlns="http://schemas.openxmlformats.org/spreadsheetml/2006/main" count="832" uniqueCount="311">
  <si>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</si>
  <si>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</si>
  <si>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</si>
  <si>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</si>
  <si>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</si>
  <si>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</si>
  <si>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</si>
  <si>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</si>
  <si>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</si>
  <si>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</si>
  <si>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</si>
  <si>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</si>
  <si>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</si>
  <si>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</si>
  <si>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</si>
  <si>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</si>
  <si>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</si>
  <si>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</si>
  <si>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</si>
  <si>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</si>
  <si>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</si>
  <si>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</si>
  <si>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</si>
  <si>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</si>
  <si>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</si>
  <si>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</si>
  <si>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</si>
  <si>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</si>
  <si>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</si>
  <si>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</si>
  <si>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</si>
  <si>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</si>
  <si>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</si>
  <si>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</si>
  <si>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</si>
  <si>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</si>
  <si>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</si>
  <si>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</si>
  <si>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</si>
  <si>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</si>
  <si>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</si>
  <si>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</si>
  <si>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</si>
  <si>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</si>
  <si>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</si>
  <si>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</si>
  <si>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</si>
  <si>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</si>
  <si>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</si>
  <si>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</si>
  <si>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</si>
  <si>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</si>
  <si>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</si>
  <si>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</si>
  <si>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</si>
  <si>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</si>
  <si>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</si>
  <si>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</si>
  <si>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</si>
  <si>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</si>
  <si>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</si>
  <si>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</si>
  <si>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</si>
  <si>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</si>
  <si>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</si>
  <si>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</si>
  <si>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</si>
  <si>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</si>
  <si>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</si>
  <si>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</si>
  <si>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</si>
  <si>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</si>
  <si>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</si>
  <si>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</si>
  <si>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</si>
  <si>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</si>
  <si>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</si>
  <si>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</si>
  <si>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</si>
  <si>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</si>
  <si>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</si>
  <si>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</si>
  <si>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</si>
  <si>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</si>
  <si>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</si>
  <si>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</si>
  <si>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</si>
  <si>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</si>
  <si>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</si>
  <si>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</si>
  <si>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</si>
  <si>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</si>
  <si>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</si>
  <si>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</si>
  <si>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</si>
  <si>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</si>
  <si>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</si>
  <si>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</si>
  <si>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</si>
  <si>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</si>
  <si>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</si>
  <si>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</si>
  <si>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</si>
  <si>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</si>
  <si>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</si>
  <si>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</si>
  <si>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</si>
  <si>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</si>
  <si>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</si>
  <si>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</si>
  <si>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</si>
  <si>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</si>
  <si>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</si>
  <si>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</si>
  <si>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</si>
  <si>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</si>
  <si>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</si>
  <si>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</si>
  <si>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</si>
  <si>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</si>
  <si>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</si>
  <si>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</si>
  <si>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</si>
  <si>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</si>
  <si>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</si>
  <si>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</si>
  <si>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</si>
  <si>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</si>
  <si>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</si>
  <si>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</si>
  <si>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</si>
  <si>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</si>
  <si>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</si>
  <si>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</si>
  <si>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</si>
  <si>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</si>
  <si>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</si>
  <si>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</si>
  <si>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</si>
  <si>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</si>
  <si>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</si>
  <si>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</si>
  <si>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</si>
  <si>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</si>
  <si>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</si>
  <si>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</si>
  <si>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</si>
  <si>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</si>
  <si>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</si>
  <si>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</si>
  <si>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</si>
  <si>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</si>
  <si>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</si>
  <si>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</si>
  <si>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</si>
  <si>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</si>
  <si>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</si>
  <si>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</si>
  <si>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</si>
  <si>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</si>
  <si>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</si>
  <si>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</si>
  <si>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</si>
  <si>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</si>
  <si>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</si>
  <si>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</si>
  <si>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</si>
  <si>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</si>
  <si>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</si>
  <si>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</si>
  <si>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</si>
  <si>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</si>
  <si>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</si>
  <si>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</si>
  <si>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</si>
  <si>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</si>
  <si>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</si>
  <si>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</si>
  <si>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</si>
  <si>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</si>
  <si>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</si>
  <si>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</si>
  <si>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</si>
  <si>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</si>
  <si>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</si>
  <si>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</si>
  <si>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</si>
  <si>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</si>
  <si>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</si>
  <si>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</si>
  <si>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</si>
  <si>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</si>
  <si>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</si>
  <si>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</si>
  <si>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</si>
  <si>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</si>
  <si>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</si>
  <si>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</si>
  <si>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</si>
  <si>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</si>
  <si>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</si>
  <si>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</si>
  <si>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</si>
  <si>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</si>
  <si>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</si>
  <si>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</si>
  <si>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</si>
  <si>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</si>
  <si>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</si>
  <si>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</si>
  <si>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</si>
  <si>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</si>
  <si>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</si>
  <si>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</si>
  <si>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</si>
  <si>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</si>
  <si>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</si>
  <si>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</si>
  <si>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</si>
  <si>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</si>
  <si>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</si>
  <si>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</si>
  <si>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</si>
  <si>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</si>
  <si>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</si>
  <si>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</si>
  <si>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</si>
  <si>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</si>
  <si>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</si>
  <si>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</si>
  <si>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</si>
  <si>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</si>
  <si>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</si>
  <si>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</si>
  <si>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</si>
  <si>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</si>
  <si>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</si>
  <si>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</si>
  <si>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</si>
  <si>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</si>
  <si>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</si>
  <si>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</si>
  <si>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</si>
  <si>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</si>
  <si>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</si>
  <si>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</si>
  <si>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</si>
  <si>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</si>
  <si>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</si>
  <si>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</si>
  <si>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</si>
  <si>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</si>
  <si>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</si>
  <si>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</si>
  <si>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</si>
  <si>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</si>
  <si>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</si>
  <si>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</si>
  <si>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</si>
  <si>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</si>
  <si>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</si>
  <si>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</si>
  <si>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Վիդեոնկարահանման գծով</t>
  </si>
  <si>
    <t>Ֆոտոնկարահանման գծով</t>
  </si>
  <si>
    <t>Տպագրության գծով</t>
  </si>
  <si>
    <t>Մեքենայի վարձակալության գծով</t>
  </si>
  <si>
    <t>Փոստային ծառայության գծով</t>
  </si>
  <si>
    <t>Դազգահների վարձակալություն</t>
  </si>
  <si>
    <t>Տարածքի վարձակալություն</t>
  </si>
  <si>
    <t>Գովազդի գծով</t>
  </si>
  <si>
    <t>Ձայնագրման գծով</t>
  </si>
  <si>
    <t>Դիզայնի գծով</t>
  </si>
  <si>
    <t>Լուսավորություն գծով</t>
  </si>
  <si>
    <t>Աշխատակիցներին</t>
  </si>
  <si>
    <t>31.12.2022թ</t>
  </si>
  <si>
    <t xml:space="preserve">Հայփոստ ՓԲԸ </t>
  </si>
  <si>
    <t>փոստային ծախսի գծով</t>
  </si>
  <si>
    <t>Կենտրոն թաղապետարան</t>
  </si>
  <si>
    <t>աղբահանության վճար</t>
  </si>
  <si>
    <t>գույքահարկի գծով</t>
  </si>
  <si>
    <t>Տելեկոմ Արմենիա» ՓԲԸ</t>
  </si>
  <si>
    <t>Յանդեքս.տաքսի կորպ էյէմ ՍՊԸ</t>
  </si>
  <si>
    <t>տրանսպորտային ծառայության գծով</t>
  </si>
  <si>
    <t>Խաս Խազ ՍՊԸ</t>
  </si>
  <si>
    <t>տնտեսական ապրանքների գծով</t>
  </si>
  <si>
    <t>Յուքոմ ՍՊԸ</t>
  </si>
  <si>
    <t>Մարիան Մալխասյան Ա/Ձ</t>
  </si>
  <si>
    <t>այլ</t>
  </si>
  <si>
    <t>Դրոշմանիշային վճարի գծով</t>
  </si>
  <si>
    <t>Տոմսարկղ ՍՊԸ</t>
  </si>
  <si>
    <t>սխալ փոխանցված գումար</t>
  </si>
  <si>
    <t>ժ/պ Գոռ Մելքումյան</t>
  </si>
  <si>
    <t>Վիկտորյա Ալեքսանյան</t>
  </si>
  <si>
    <t>Տնտեսական ապրանքների գծով խնայողության հաշվին նախատեսվում է ձեռք բերել պանակներ, օրատետրեր և 2024թվականի օրացույց</t>
  </si>
  <si>
    <t>Տնտեսական ապրանքների գծով խնայողության հաշվին ձեռք է բերվել հիշողության քարտ</t>
  </si>
  <si>
    <t>Լուսավորության գծով</t>
  </si>
  <si>
    <t>Երգչախմբային միջազգային ֆորումի տոմսերի վաճառքից միջնորդավճար</t>
  </si>
  <si>
    <t>Փոստային ծախսի գծով գերածախսը կապված է ամանորյա բացիկների և դատական նամակների ուղարկման հետ</t>
  </si>
  <si>
    <t>Ունենք թույտվություն համաձայն գրություն № Ն/17859-23(գրությունը կցվում է)</t>
  </si>
  <si>
    <t>Ունենք թույտվություն համաձայն գրություն № Ն/34518-23 (գրությունը կցվում է)</t>
  </si>
  <si>
    <t>Ունենք թույտվություն համաձայն     №Ն/47885-23 գրության առ 27.10.2023 (գրությունը կցվում է)</t>
  </si>
  <si>
    <t>Երգչախմբային միջազգային ֆորումի տոմսերի վաճառքից հասույթ</t>
  </si>
  <si>
    <t xml:space="preserve">Կազմակերպության և մի քանի աշխատակիցներին տարվա ընթացքում բարեխիղճ և նվիրված աշխատանքի համար դեկտեմբերի ամսին նախատեսում ենք տալ պարգևատրում </t>
  </si>
  <si>
    <t>Երգչախումբ</t>
  </si>
  <si>
    <t>Կրտսեր խումբ (Ա և Բ)</t>
  </si>
  <si>
    <t>Ավագ խումբ (Գ և Դ)</t>
  </si>
  <si>
    <t>Տարվա սկզբում նախատեսվել էր ձեռք բերել փոշեկուլ, բայց քանի որ փոշեկուլը հնարավոր եղավ վերանորոգել, այդ գումարով ձեռք է բերվել մոնիտոր՝ հինը նորով փոխարինելու տարբերակով` 84900 դրամով</t>
  </si>
  <si>
    <t>Խիստ անհրաժեշտություն է առաջացել վերանորոգել կազմակերպության դյուրակիր համակարգիչը։</t>
  </si>
  <si>
    <t>«Հայաստանի Փոքրիկ Երգիչներ» մանկական ֆիլհարմոնիա» ՀՈԱԿ-ի</t>
  </si>
  <si>
    <t>հ. 742 - Ա որոշմամբ</t>
  </si>
  <si>
    <t>03. 04.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</si>
</sst>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1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1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3" xfId="59" applyFont="1" applyBorder="1" applyAlignment="1">
      <alignment horizontal="left" vertical="center"/>
    </xf>
    <xf numFmtId="0" fontId="40" fillId="0" borderId="44" xfId="59" applyFont="1" applyBorder="1" applyAlignment="1">
      <alignment horizontal="center" vertical="center" wrapText="1"/>
    </xf>
    <xf numFmtId="164" fontId="40" fillId="0" borderId="45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 hidden="1"/>
    </xf>
    <xf numFmtId="0" fontId="31" fillId="0" borderId="10" xfId="45" applyFont="1" applyBorder="1" applyAlignment="1" applyProtection="1">
      <alignment vertical="center" wrapText="1"/>
      <protection locked="0"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25" borderId="15" xfId="46" applyNumberFormat="1" applyFont="1" applyFill="1" applyBorder="1" applyAlignment="1">
      <alignment horizontal="center" vertical="center" wrapText="1"/>
    </xf>
    <xf numFmtId="166" fontId="27" fillId="0" borderId="0" xfId="45" applyNumberFormat="1" applyFont="1" applyAlignment="1">
      <alignment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0" fontId="65" fillId="0" borderId="0" xfId="45" applyFont="1" applyAlignment="1">
      <alignment vertical="center"/>
    </xf>
    <xf numFmtId="0" fontId="66" fillId="0" borderId="0" xfId="45" applyFont="1" applyAlignment="1">
      <alignment horizontal="center" vertical="center"/>
    </xf>
    <xf numFmtId="3" fontId="65" fillId="0" borderId="0" xfId="45" applyNumberFormat="1" applyFont="1" applyAlignment="1">
      <alignment vertical="center"/>
    </xf>
    <xf numFmtId="166" fontId="65" fillId="0" borderId="0" xfId="45" applyNumberFormat="1" applyFont="1" applyAlignment="1">
      <alignment vertical="center"/>
    </xf>
    <xf numFmtId="3" fontId="67" fillId="0" borderId="0" xfId="45" applyNumberFormat="1" applyFont="1" applyAlignment="1">
      <alignment horizontal="center" vertical="center"/>
    </xf>
    <xf numFmtId="3" fontId="67" fillId="0" borderId="0" xfId="45" applyNumberFormat="1" applyFont="1" applyAlignment="1">
      <alignment horizontal="left" vertical="center"/>
    </xf>
    <xf numFmtId="166" fontId="68" fillId="0" borderId="0" xfId="46" applyNumberFormat="1" applyFont="1" applyAlignment="1">
      <alignment horizontal="center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>
      <alignment horizontal="left" vertical="center"/>
    </xf>
    <xf numFmtId="0" fontId="31" fillId="0" borderId="20" xfId="45" applyFont="1" applyBorder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0" xfId="46" applyFont="1" applyBorder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e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1ACAAUABNAAAAAAAAAAAAAAAAAAAAAAAAAAAAAAAAAAAAAAAAAAAAAAAAAAAAAAAAAAAAAAAAAAAAAAAAAAAAAAAAAAAAAAAAAAAAAAAAAAAAAAAAAAAAAAAAAAAAAADnBwwAAwAbAAwAD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1MzdaMCMGCSqGSIb3DQEJBDEWBBTpWM5dysX/Vy0LmqChMdEex/IvKjArBgsqhkiG9w0BCRACDDEcMBowGDAWBBRE5xMFRVajmd/v2Zzf5CvSbEm8HjANBgkqhkiG9w0BAQEFAASCAQBengkFwDlR6HdUFuqBPOpHdmNil729J9rSJgDhwOZ6NUCSTEyjnkWcjqZOpp6IbBn6IF3ti3bA9ZWMrEMQ0IShvidouVxeLNjaooiQohphwlE86qcS+h3SvP2gR5eAiwWWj3IZlYFAX4El6FpQN/SB3zsWcjTl/I3wzi945VWED1fbCqGhvm67fmMtKtmUxhudia+ZiMtM9hq+RF+u0IEgKYq8tGFkLcmcxy9/pZ/97VDCc/E2COiIYgQ3z8c/r699XdrGrBsy+09s0dMDuhSezXwsatez1PsSIkOTHxYDXmCs2Oidltjxt81SJGvOxMMWO3eAXToBolBmyS9tTMf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E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1ACAAUABNAAAAAAAAAAAAAAAAAAAAAAAAAAAAAAAAAAAAAAAAAAAAAAAAAAAAAAAAAAAAAAAAAAAAAAAAAAAAAAAAAAAAAAAAAAAAAAAAAAAAAAAAAAAAAAAAAAAAAADnBwwAAwAbAAwAD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1MzFaMCMGCSqGSIb3DQEJBDEWBBSqgQCoyFRRJeVOR4Lw+feJof5ACjArBgsqhkiG9w0BCRACDDEcMBowGDAWBBRE5xMFRVajmd/v2Zzf5CvSbEm8HjANBgkqhkiG9w0BAQEFAASCAQB/ZS9s+iscRkmMDscCSjKR65Cu4ngpQ04XLAL+Pv3BnHGP+AsEfm2SehnqEni4SX2GVp2GqPKgxEB55yt8Eo5KNxKt+VQZFyXbzk0d6gyJ7Pd0DYsokxmZg2soktNOfWpn6Z+CS2o64tbzpYOh/BbW/xspHGTApgz8Uwh/3JbD0xjWHJwfML7JonEpbr0LohXww0/Ua6GEgCVqHPP/ZbAXde2yMEMZ10KwFteh65gN204IZWETCdhaXgfmChRyiaia80niagtPIbDLSnOilV2wZNr0/8E3XzsUN96KOy6SG6KnKRMHzyjVDuNbBzKHuqpD7/nWr6ng53Df7zYCxjW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87</xdr:row>
          <xdr:rowOff>0</xdr:rowOff>
        </xdr:from>
        <xdr:to>
          <xdr:col>3</xdr:col>
          <xdr:colOff>63500</xdr:colOff>
          <xdr:row>93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FEA6A4B-1F57-D672-2606-335C87B2B3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104</xdr:row>
          <xdr:rowOff>0</xdr:rowOff>
        </xdr:from>
        <xdr:to>
          <xdr:col>3</xdr:col>
          <xdr:colOff>53975</xdr:colOff>
          <xdr:row>110</xdr:row>
          <xdr:rowOff>41275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E40CA01-F17B-5339-D988-E0EC36B3A1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94"/>
  <sheetViews>
    <sheetView tabSelected="1" view="pageBreakPreview" topLeftCell="A68" zoomScaleSheetLayoutView="100" workbookViewId="0">
      <selection activeCell="C93" sqref="C93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29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225</v>
      </c>
      <c r="E4" s="174"/>
    </row>
    <row r="5" spans="1:12" ht="27" customHeight="1">
      <c r="D5" s="174" t="s">
        <v>176</v>
      </c>
      <c r="E5" s="174"/>
    </row>
    <row r="7" spans="1:12" ht="21" customHeight="1">
      <c r="C7" s="42"/>
      <c r="D7" s="42" t="s">
        <v>224</v>
      </c>
      <c r="E7" s="107">
        <v>31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310</v>
      </c>
      <c r="E10" s="174"/>
      <c r="F10" s="42"/>
    </row>
    <row r="11" spans="1:12" ht="24" customHeight="1">
      <c r="C11" s="174"/>
      <c r="D11" s="174" t="s">
        <v>309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1" t="s">
        <v>41</v>
      </c>
      <c r="B13" s="491"/>
      <c r="C13" s="491"/>
      <c r="D13" s="491"/>
      <c r="E13" s="348"/>
      <c r="F13" s="45"/>
    </row>
    <row r="14" spans="1:12" ht="27.75" customHeight="1">
      <c r="A14" s="492" t="s">
        <v>308</v>
      </c>
      <c r="B14" s="492"/>
      <c r="C14" s="492"/>
      <c r="D14" s="492"/>
      <c r="E14" s="349"/>
    </row>
    <row r="15" spans="1:12" ht="18.75" customHeight="1">
      <c r="A15" s="493" t="s">
        <v>248</v>
      </c>
      <c r="B15" s="493"/>
      <c r="C15" s="493"/>
      <c r="D15" s="493"/>
      <c r="E15" s="350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2" t="s">
        <v>126</v>
      </c>
      <c r="C17" s="502"/>
      <c r="D17" s="290"/>
      <c r="E17" s="290"/>
    </row>
    <row r="18" spans="1:15" ht="19.5" customHeight="1">
      <c r="A18" s="117">
        <v>1</v>
      </c>
      <c r="B18" s="495" t="s">
        <v>118</v>
      </c>
      <c r="C18" s="495"/>
      <c r="D18" s="225">
        <f>+'Pastaci finansav.'!C11</f>
        <v>53777</v>
      </c>
      <c r="E18" s="225"/>
      <c r="F18" s="317"/>
    </row>
    <row r="19" spans="1:15" ht="18" hidden="1" customHeight="1">
      <c r="A19" s="117">
        <v>2</v>
      </c>
      <c r="B19" s="495" t="s">
        <v>245</v>
      </c>
      <c r="C19" s="495"/>
      <c r="D19" s="227">
        <f>+D20</f>
        <v>0</v>
      </c>
      <c r="E19" s="225"/>
      <c r="F19" s="317"/>
    </row>
    <row r="20" spans="1:15" ht="18" hidden="1" customHeight="1">
      <c r="A20" s="116">
        <v>2.1</v>
      </c>
      <c r="B20" s="497" t="s">
        <v>246</v>
      </c>
      <c r="C20" s="497"/>
      <c r="D20" s="226"/>
      <c r="E20" s="225"/>
      <c r="F20" s="317"/>
    </row>
    <row r="21" spans="1:15" ht="21" customHeight="1">
      <c r="A21" s="117">
        <v>2</v>
      </c>
      <c r="B21" s="495" t="s">
        <v>228</v>
      </c>
      <c r="C21" s="495"/>
      <c r="D21" s="225">
        <f>+Komunal!N20</f>
        <v>0.3</v>
      </c>
      <c r="E21" s="227"/>
    </row>
    <row r="22" spans="1:15" s="3" customFormat="1" ht="17.25" hidden="1" customHeight="1">
      <c r="A22" s="117">
        <v>4</v>
      </c>
      <c r="B22" s="495" t="s">
        <v>8</v>
      </c>
      <c r="C22" s="495"/>
      <c r="D22" s="225">
        <f>+'Pastaci finansav.'!D11</f>
        <v>0</v>
      </c>
      <c r="E22" s="225"/>
      <c r="F22" s="317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5" t="s">
        <v>53</v>
      </c>
      <c r="C23" s="495"/>
      <c r="D23" s="225"/>
      <c r="E23" s="225"/>
      <c r="F23" s="317"/>
    </row>
    <row r="24" spans="1:15" ht="18" hidden="1" customHeight="1">
      <c r="A24" s="117">
        <v>6</v>
      </c>
      <c r="B24" s="495" t="s">
        <v>63</v>
      </c>
      <c r="C24" s="495"/>
      <c r="D24" s="225">
        <f>+Komunal!M28</f>
        <v>0</v>
      </c>
      <c r="E24" s="225"/>
    </row>
    <row r="25" spans="1:15" ht="18" customHeight="1">
      <c r="A25" s="117">
        <v>3</v>
      </c>
      <c r="B25" s="495" t="s">
        <v>194</v>
      </c>
      <c r="C25" s="495"/>
      <c r="D25" s="225">
        <v>176</v>
      </c>
      <c r="E25" s="225"/>
    </row>
    <row r="26" spans="1:15" ht="18" hidden="1" customHeight="1">
      <c r="A26" s="117">
        <v>8</v>
      </c>
      <c r="B26" s="495" t="s">
        <v>72</v>
      </c>
      <c r="C26" s="495"/>
      <c r="D26" s="225"/>
      <c r="E26" s="225"/>
    </row>
    <row r="27" spans="1:15" ht="18" customHeight="1">
      <c r="A27" s="117">
        <v>4</v>
      </c>
      <c r="B27" s="495" t="s">
        <v>123</v>
      </c>
      <c r="C27" s="495"/>
      <c r="D27" s="227">
        <f>SUM(D28:D29)</f>
        <v>21.3</v>
      </c>
      <c r="E27" s="227"/>
    </row>
    <row r="28" spans="1:15" s="3" customFormat="1" ht="17.25" customHeight="1">
      <c r="A28" s="116">
        <v>4.0999999999999996</v>
      </c>
      <c r="B28" s="497" t="s">
        <v>73</v>
      </c>
      <c r="C28" s="497"/>
      <c r="D28" s="237">
        <f>+D83</f>
        <v>21.3</v>
      </c>
      <c r="E28" s="237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7" t="s">
        <v>74</v>
      </c>
      <c r="C29" s="497"/>
      <c r="D29" s="226"/>
      <c r="E29" s="226"/>
      <c r="F29" s="57"/>
      <c r="G29" s="2"/>
      <c r="H29" s="2"/>
      <c r="I29" s="341"/>
      <c r="J29" s="2"/>
      <c r="K29" s="2"/>
      <c r="L29" s="2"/>
      <c r="M29" s="2"/>
      <c r="N29" s="2"/>
      <c r="O29" s="2"/>
    </row>
    <row r="30" spans="1:15" ht="17.25" customHeight="1">
      <c r="A30" s="117">
        <v>5</v>
      </c>
      <c r="B30" s="495" t="s">
        <v>10</v>
      </c>
      <c r="C30" s="495"/>
      <c r="D30" s="225">
        <v>40.299999999999997</v>
      </c>
      <c r="E30" s="225"/>
    </row>
    <row r="31" spans="1:15" s="2" customFormat="1" ht="17.25" hidden="1" customHeight="1">
      <c r="A31" s="160">
        <v>11</v>
      </c>
      <c r="B31" s="496"/>
      <c r="C31" s="496"/>
      <c r="D31" s="225"/>
      <c r="E31" s="225"/>
      <c r="F31" s="19"/>
    </row>
    <row r="32" spans="1:15" s="2" customFormat="1" ht="19.5" hidden="1" customHeight="1">
      <c r="A32" s="117">
        <v>12</v>
      </c>
      <c r="B32" s="496"/>
      <c r="C32" s="496"/>
      <c r="D32" s="225"/>
      <c r="E32" s="225"/>
      <c r="F32" s="21"/>
    </row>
    <row r="33" spans="1:25" ht="24" customHeight="1">
      <c r="A33" s="50"/>
      <c r="B33" s="501" t="s">
        <v>259</v>
      </c>
      <c r="C33" s="501"/>
      <c r="D33" s="270">
        <f>SUM(D18:D19,D21:D27,D30:D32)</f>
        <v>54014.900000000009</v>
      </c>
      <c r="E33" s="270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500" t="s">
        <v>127</v>
      </c>
      <c r="C35" s="500"/>
      <c r="D35" s="271"/>
      <c r="E35" s="271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5" t="s">
        <v>12</v>
      </c>
      <c r="C36" s="495"/>
      <c r="D36" s="227">
        <f>+Ashkhatavardz!O13-'Dramakan hosqer'!D101</f>
        <v>48448.4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7" t="s">
        <v>119</v>
      </c>
      <c r="C37" s="497"/>
      <c r="D37" s="237">
        <f>+Ashkhatavardz!C8+Ashkhatavardz!J7</f>
        <v>0</v>
      </c>
      <c r="E37" s="237"/>
      <c r="F37" s="262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7" t="s">
        <v>13</v>
      </c>
      <c r="C38" s="497"/>
      <c r="D38" s="237">
        <f>+Ashkhatavardz!C9+Ashkhatavardz!N7</f>
        <v>421.30000000000018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7" t="s">
        <v>243</v>
      </c>
      <c r="C39" s="497"/>
      <c r="D39" s="237">
        <f>+Ashkhatavardz!C10+Ashkhatavardz!M7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495" t="s">
        <v>15</v>
      </c>
      <c r="C40" s="495"/>
      <c r="D40" s="227">
        <f>+Komunal!F27</f>
        <v>0</v>
      </c>
      <c r="E40" s="225"/>
      <c r="F40" s="339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2</v>
      </c>
      <c r="B41" s="495" t="s">
        <v>14</v>
      </c>
      <c r="C41" s="495"/>
      <c r="D41" s="227">
        <f>+Komunal!J27</f>
        <v>903.9</v>
      </c>
      <c r="E41" s="225"/>
      <c r="F41" s="339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3</v>
      </c>
      <c r="B42" s="495" t="s">
        <v>16</v>
      </c>
      <c r="C42" s="495"/>
      <c r="D42" s="225">
        <f>+Komunal!O27</f>
        <v>9.1</v>
      </c>
      <c r="E42" s="225"/>
      <c r="F42" s="339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495" t="s">
        <v>17</v>
      </c>
      <c r="C43" s="495"/>
      <c r="D43" s="225">
        <f>0.736*12</f>
        <v>8.8320000000000007</v>
      </c>
      <c r="E43" s="225"/>
    </row>
    <row r="44" spans="1:25" ht="18" hidden="1" customHeight="1">
      <c r="A44" s="117">
        <v>6</v>
      </c>
      <c r="B44" s="495" t="s">
        <v>18</v>
      </c>
      <c r="C44" s="495"/>
      <c r="D44" s="225"/>
      <c r="E44" s="225"/>
    </row>
    <row r="45" spans="1:25" ht="18" customHeight="1">
      <c r="A45" s="117">
        <v>5</v>
      </c>
      <c r="B45" s="495" t="s">
        <v>19</v>
      </c>
      <c r="C45" s="495"/>
      <c r="D45" s="272">
        <f>SUM(D46:D48)</f>
        <v>349.2</v>
      </c>
      <c r="E45" s="272"/>
    </row>
    <row r="46" spans="1:25" s="3" customFormat="1" ht="18" customHeight="1">
      <c r="A46" s="116">
        <v>5.0999999999999996</v>
      </c>
      <c r="B46" s="497" t="s">
        <v>20</v>
      </c>
      <c r="C46" s="497"/>
      <c r="D46" s="226">
        <v>115.2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5.2</v>
      </c>
      <c r="B47" s="497" t="s">
        <v>21</v>
      </c>
      <c r="C47" s="497"/>
      <c r="D47" s="226">
        <v>54</v>
      </c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5.3</v>
      </c>
      <c r="B48" s="497" t="s">
        <v>22</v>
      </c>
      <c r="C48" s="497"/>
      <c r="D48" s="226">
        <v>180</v>
      </c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95" t="s">
        <v>23</v>
      </c>
      <c r="C49" s="495"/>
      <c r="D49" s="225"/>
      <c r="E49" s="225"/>
      <c r="L49" s="89"/>
    </row>
    <row r="50" spans="1:16" ht="18" customHeight="1">
      <c r="A50" s="117">
        <v>6</v>
      </c>
      <c r="B50" s="495" t="s">
        <v>30</v>
      </c>
      <c r="C50" s="495"/>
      <c r="D50" s="225">
        <v>109.3</v>
      </c>
      <c r="E50" s="225"/>
      <c r="L50" s="289"/>
      <c r="M50" s="89"/>
      <c r="N50" s="314"/>
      <c r="O50" s="89"/>
      <c r="P50" s="315"/>
    </row>
    <row r="51" spans="1:16" ht="18" customHeight="1">
      <c r="A51" s="117">
        <v>7</v>
      </c>
      <c r="B51" s="495" t="s">
        <v>24</v>
      </c>
      <c r="C51" s="495"/>
      <c r="D51" s="225">
        <v>145.5</v>
      </c>
      <c r="E51" s="225"/>
    </row>
    <row r="52" spans="1:16" ht="18" customHeight="1">
      <c r="A52" s="117">
        <v>8</v>
      </c>
      <c r="B52" s="495" t="s">
        <v>75</v>
      </c>
      <c r="C52" s="495"/>
      <c r="D52" s="225">
        <v>172.5</v>
      </c>
      <c r="E52" s="225"/>
    </row>
    <row r="53" spans="1:16" ht="18" hidden="1" customHeight="1">
      <c r="A53" s="117">
        <v>12</v>
      </c>
      <c r="B53" s="495" t="s">
        <v>48</v>
      </c>
      <c r="C53" s="495"/>
      <c r="D53" s="225"/>
      <c r="E53" s="225"/>
    </row>
    <row r="54" spans="1:16" ht="18.75" hidden="1" customHeight="1">
      <c r="A54" s="117">
        <v>13</v>
      </c>
      <c r="B54" s="495" t="s">
        <v>120</v>
      </c>
      <c r="C54" s="495"/>
      <c r="D54" s="225"/>
      <c r="E54" s="225"/>
    </row>
    <row r="55" spans="1:16" ht="18" hidden="1" customHeight="1">
      <c r="A55" s="117">
        <v>14</v>
      </c>
      <c r="B55" s="495" t="s">
        <v>121</v>
      </c>
      <c r="C55" s="495"/>
      <c r="D55" s="225"/>
      <c r="E55" s="225"/>
      <c r="G55" s="52"/>
    </row>
    <row r="56" spans="1:16" ht="20.25" hidden="1" customHeight="1">
      <c r="A56" s="117">
        <v>15</v>
      </c>
      <c r="B56" s="495" t="s">
        <v>25</v>
      </c>
      <c r="C56" s="495"/>
      <c r="D56" s="225"/>
      <c r="E56" s="225"/>
      <c r="G56" s="52"/>
    </row>
    <row r="57" spans="1:16" ht="18" hidden="1" customHeight="1">
      <c r="A57" s="117">
        <v>16</v>
      </c>
      <c r="B57" s="495" t="s">
        <v>26</v>
      </c>
      <c r="C57" s="495"/>
      <c r="D57" s="225"/>
      <c r="E57" s="225"/>
    </row>
    <row r="58" spans="1:16" ht="18.75" hidden="1" customHeight="1">
      <c r="A58" s="117">
        <v>17</v>
      </c>
      <c r="B58" s="495" t="s">
        <v>67</v>
      </c>
      <c r="C58" s="495"/>
      <c r="D58" s="225"/>
      <c r="E58" s="225"/>
    </row>
    <row r="59" spans="1:16" ht="18.75" hidden="1" customHeight="1">
      <c r="A59" s="117">
        <v>18</v>
      </c>
      <c r="B59" s="495" t="s">
        <v>54</v>
      </c>
      <c r="C59" s="495"/>
      <c r="D59" s="227">
        <f>+'Ekamut-caxs'!D24</f>
        <v>0</v>
      </c>
      <c r="E59" s="227"/>
    </row>
    <row r="60" spans="1:16" ht="18" customHeight="1">
      <c r="A60" s="117">
        <v>9</v>
      </c>
      <c r="B60" s="495" t="s">
        <v>45</v>
      </c>
      <c r="C60" s="495"/>
      <c r="D60" s="225">
        <v>102.3</v>
      </c>
      <c r="E60" s="225"/>
    </row>
    <row r="61" spans="1:16" ht="18.75" customHeight="1">
      <c r="A61" s="117">
        <v>10</v>
      </c>
      <c r="B61" s="495" t="s">
        <v>76</v>
      </c>
      <c r="C61" s="495"/>
      <c r="D61" s="225">
        <v>44</v>
      </c>
      <c r="E61" s="225"/>
    </row>
    <row r="62" spans="1:16" ht="18.75" customHeight="1">
      <c r="A62" s="117">
        <v>11</v>
      </c>
      <c r="B62" s="495" t="s">
        <v>77</v>
      </c>
      <c r="C62" s="495"/>
      <c r="D62" s="225">
        <v>119</v>
      </c>
      <c r="E62" s="225"/>
    </row>
    <row r="63" spans="1:16" ht="18.75" hidden="1" customHeight="1">
      <c r="A63" s="117">
        <v>22</v>
      </c>
      <c r="B63" s="495" t="s">
        <v>46</v>
      </c>
      <c r="C63" s="495"/>
      <c r="D63" s="225"/>
      <c r="E63" s="225"/>
    </row>
    <row r="64" spans="1:16" ht="18.75" hidden="1" customHeight="1">
      <c r="A64" s="117">
        <v>23</v>
      </c>
      <c r="B64" s="495" t="s">
        <v>122</v>
      </c>
      <c r="C64" s="495"/>
      <c r="D64" s="225"/>
      <c r="E64" s="225"/>
    </row>
    <row r="65" spans="1:5" ht="18.75" hidden="1" customHeight="1">
      <c r="A65" s="117">
        <v>24</v>
      </c>
      <c r="B65" s="495" t="s">
        <v>47</v>
      </c>
      <c r="C65" s="495"/>
      <c r="D65" s="225"/>
      <c r="E65" s="225"/>
    </row>
    <row r="66" spans="1:5" ht="18.75" hidden="1" customHeight="1">
      <c r="A66" s="117">
        <v>25</v>
      </c>
      <c r="B66" s="495" t="s">
        <v>64</v>
      </c>
      <c r="C66" s="495"/>
      <c r="D66" s="225"/>
      <c r="E66" s="225"/>
    </row>
    <row r="67" spans="1:5" ht="18.75" hidden="1" customHeight="1">
      <c r="A67" s="117">
        <v>26</v>
      </c>
      <c r="B67" s="495" t="s">
        <v>201</v>
      </c>
      <c r="C67" s="495"/>
      <c r="D67" s="225"/>
      <c r="E67" s="225"/>
    </row>
    <row r="68" spans="1:5" ht="18.75" customHeight="1">
      <c r="A68" s="117">
        <v>12</v>
      </c>
      <c r="B68" s="495" t="s">
        <v>202</v>
      </c>
      <c r="C68" s="495"/>
      <c r="D68" s="225">
        <v>16.3</v>
      </c>
      <c r="E68" s="225"/>
    </row>
    <row r="69" spans="1:5" ht="18.75" hidden="1" customHeight="1">
      <c r="A69" s="117">
        <v>28</v>
      </c>
      <c r="B69" s="495" t="s">
        <v>78</v>
      </c>
      <c r="C69" s="495"/>
      <c r="D69" s="225"/>
      <c r="E69" s="225"/>
    </row>
    <row r="70" spans="1:5" ht="18.75" hidden="1" customHeight="1">
      <c r="A70" s="117">
        <v>29</v>
      </c>
      <c r="B70" s="496"/>
      <c r="C70" s="496"/>
      <c r="D70" s="225"/>
      <c r="E70" s="225"/>
    </row>
    <row r="71" spans="1:5" s="6" customFormat="1" ht="18.75" customHeight="1">
      <c r="A71" s="117">
        <v>13</v>
      </c>
      <c r="B71" s="498" t="s">
        <v>201</v>
      </c>
      <c r="C71" s="498" t="s">
        <v>201</v>
      </c>
      <c r="D71" s="225">
        <v>300</v>
      </c>
      <c r="E71" s="225"/>
    </row>
    <row r="72" spans="1:5" s="6" customFormat="1" ht="18.75" customHeight="1">
      <c r="A72" s="117">
        <v>14</v>
      </c>
      <c r="B72" s="498" t="s">
        <v>262</v>
      </c>
      <c r="C72" s="498" t="s">
        <v>262</v>
      </c>
      <c r="D72" s="225">
        <v>598.70000000000005</v>
      </c>
      <c r="E72" s="225"/>
    </row>
    <row r="73" spans="1:5" s="6" customFormat="1" ht="18.75" customHeight="1">
      <c r="A73" s="117">
        <v>15</v>
      </c>
      <c r="B73" s="498" t="s">
        <v>263</v>
      </c>
      <c r="C73" s="498" t="s">
        <v>263</v>
      </c>
      <c r="D73" s="225">
        <v>100</v>
      </c>
      <c r="E73" s="225"/>
    </row>
    <row r="74" spans="1:5" s="6" customFormat="1" ht="18.75" customHeight="1">
      <c r="A74" s="117">
        <v>16</v>
      </c>
      <c r="B74" s="498" t="s">
        <v>264</v>
      </c>
      <c r="C74" s="498" t="s">
        <v>264</v>
      </c>
      <c r="D74" s="225">
        <v>265.5</v>
      </c>
      <c r="E74" s="225"/>
    </row>
    <row r="75" spans="1:5" s="6" customFormat="1" ht="18.75" customHeight="1">
      <c r="A75" s="117">
        <v>17</v>
      </c>
      <c r="B75" s="498" t="s">
        <v>265</v>
      </c>
      <c r="C75" s="498" t="s">
        <v>265</v>
      </c>
      <c r="D75" s="225">
        <v>81.400000000000006</v>
      </c>
      <c r="E75" s="225"/>
    </row>
    <row r="76" spans="1:5" s="6" customFormat="1" ht="18.75" customHeight="1">
      <c r="A76" s="117">
        <v>18</v>
      </c>
      <c r="B76" s="498" t="s">
        <v>266</v>
      </c>
      <c r="C76" s="498" t="s">
        <v>266</v>
      </c>
      <c r="D76" s="225">
        <f>9+6.42</f>
        <v>15.42</v>
      </c>
      <c r="E76" s="225"/>
    </row>
    <row r="77" spans="1:5" s="6" customFormat="1" ht="18.75" customHeight="1">
      <c r="A77" s="117">
        <v>19</v>
      </c>
      <c r="B77" s="498" t="s">
        <v>267</v>
      </c>
      <c r="C77" s="498" t="s">
        <v>267</v>
      </c>
      <c r="D77" s="225">
        <v>200</v>
      </c>
      <c r="E77" s="225"/>
    </row>
    <row r="78" spans="1:5" s="6" customFormat="1" ht="18.75" customHeight="1">
      <c r="A78" s="117">
        <v>20</v>
      </c>
      <c r="B78" s="498" t="s">
        <v>268</v>
      </c>
      <c r="C78" s="498" t="s">
        <v>268</v>
      </c>
      <c r="D78" s="225">
        <v>1330</v>
      </c>
      <c r="E78" s="225"/>
    </row>
    <row r="79" spans="1:5" s="6" customFormat="1" ht="18.75" customHeight="1">
      <c r="A79" s="117">
        <v>21</v>
      </c>
      <c r="B79" s="498" t="s">
        <v>271</v>
      </c>
      <c r="C79" s="498" t="s">
        <v>269</v>
      </c>
      <c r="D79" s="225">
        <v>70</v>
      </c>
      <c r="E79" s="225"/>
    </row>
    <row r="80" spans="1:5" s="6" customFormat="1" ht="18.75" customHeight="1">
      <c r="A80" s="117">
        <v>22</v>
      </c>
      <c r="B80" s="477" t="s">
        <v>272</v>
      </c>
      <c r="C80" s="477"/>
      <c r="D80" s="225">
        <v>50</v>
      </c>
      <c r="E80" s="225"/>
    </row>
    <row r="81" spans="1:16" s="6" customFormat="1" ht="18.75" customHeight="1">
      <c r="A81" s="117">
        <v>23</v>
      </c>
      <c r="B81" s="498" t="s">
        <v>270</v>
      </c>
      <c r="C81" s="498" t="s">
        <v>270</v>
      </c>
      <c r="D81" s="225">
        <v>310</v>
      </c>
      <c r="E81" s="225"/>
      <c r="F81" s="57"/>
    </row>
    <row r="82" spans="1:16" ht="18.75" customHeight="1">
      <c r="A82" s="117">
        <v>24</v>
      </c>
      <c r="B82" s="495" t="s">
        <v>27</v>
      </c>
      <c r="C82" s="495"/>
      <c r="D82" s="225">
        <v>265.56</v>
      </c>
      <c r="E82" s="225"/>
    </row>
    <row r="83" spans="1:16" s="3" customFormat="1" ht="18.75" customHeight="1">
      <c r="A83" s="161">
        <v>24.1</v>
      </c>
      <c r="B83" s="497" t="s">
        <v>79</v>
      </c>
      <c r="C83" s="497"/>
      <c r="D83" s="226">
        <v>21.3</v>
      </c>
      <c r="E83" s="226"/>
      <c r="F83" s="19"/>
      <c r="G83" s="2"/>
      <c r="H83" s="2"/>
      <c r="I83" s="2"/>
      <c r="J83" s="2"/>
      <c r="K83" s="2"/>
      <c r="L83" s="2"/>
      <c r="M83" s="2"/>
      <c r="N83" s="2"/>
      <c r="O83" s="2"/>
    </row>
    <row r="84" spans="1:16" ht="18" hidden="1" customHeight="1">
      <c r="A84" s="117">
        <v>33</v>
      </c>
      <c r="B84" s="495" t="s">
        <v>80</v>
      </c>
      <c r="C84" s="495"/>
      <c r="D84" s="225"/>
      <c r="E84" s="225"/>
    </row>
    <row r="85" spans="1:16" s="17" customFormat="1" ht="20.25" hidden="1" customHeight="1">
      <c r="A85" s="117">
        <v>34</v>
      </c>
      <c r="B85" s="495" t="s">
        <v>68</v>
      </c>
      <c r="C85" s="495"/>
      <c r="D85" s="225"/>
      <c r="E85" s="225"/>
      <c r="F85" s="53"/>
      <c r="G85" s="16"/>
      <c r="H85" s="16"/>
      <c r="I85" s="16"/>
      <c r="J85" s="16"/>
      <c r="K85" s="16"/>
      <c r="L85" s="16"/>
      <c r="M85" s="16"/>
      <c r="N85" s="16"/>
      <c r="O85" s="16"/>
    </row>
    <row r="86" spans="1:16" ht="23.25" customHeight="1">
      <c r="A86" s="54"/>
      <c r="B86" s="499" t="s">
        <v>258</v>
      </c>
      <c r="C86" s="499"/>
      <c r="D86" s="270">
        <f>SUM(D36,D40:D45,D49:D82,D84:D85)</f>
        <v>54014.912000000004</v>
      </c>
      <c r="E86" s="227" t="s">
        <v>226</v>
      </c>
      <c r="F86" s="267">
        <f>+D33-D86</f>
        <v>-1.1999999995168764E-2</v>
      </c>
    </row>
    <row r="87" spans="1:16" ht="20.25" customHeight="1">
      <c r="B87" s="55"/>
      <c r="C87" s="8"/>
    </row>
    <row r="88" spans="1:16" ht="26.25" hidden="1" customHeight="1">
      <c r="B88" s="9" t="s">
        <v>2</v>
      </c>
      <c r="C88" s="273" t="s">
        <v>291</v>
      </c>
      <c r="D88" s="16"/>
      <c r="E88" s="16"/>
    </row>
    <row r="89" spans="1:16" ht="12.75" hidden="1" customHeight="1">
      <c r="B89" s="55"/>
      <c r="C89" s="224" t="s">
        <v>96</v>
      </c>
      <c r="D89" s="173"/>
      <c r="E89" s="173"/>
    </row>
    <row r="90" spans="1:16" ht="27" hidden="1" customHeight="1">
      <c r="B90" s="9" t="s">
        <v>6</v>
      </c>
      <c r="C90" s="273" t="s">
        <v>292</v>
      </c>
      <c r="D90" s="16"/>
      <c r="E90" s="16"/>
    </row>
    <row r="91" spans="1:16" ht="13.5" hidden="1" customHeight="1">
      <c r="C91" s="224" t="s">
        <v>96</v>
      </c>
      <c r="D91" s="173"/>
      <c r="E91" s="173"/>
    </row>
    <row r="92" spans="1:16" hidden="1">
      <c r="B92" s="8" t="s">
        <v>181</v>
      </c>
    </row>
    <row r="93" spans="1:16" ht="97.5" customHeight="1">
      <c r="A93" s="494" t="s">
        <v>217</v>
      </c>
      <c r="B93" s="494"/>
      <c r="D93" s="316" t="s">
        <v>227</v>
      </c>
      <c r="E93" s="7"/>
      <c r="F93" s="43"/>
      <c r="P93" s="6"/>
    </row>
    <row r="94" spans="1:16" ht="18.75" customHeight="1">
      <c r="B94" s="236"/>
      <c r="C94" s="80"/>
      <c r="D94" s="7"/>
      <c r="E94" s="7"/>
      <c r="F94" s="43"/>
      <c r="P94" s="6"/>
    </row>
  </sheetData>
  <sheetProtection formatCells="0" formatColumns="0" formatRows="0" insertColumns="0" insertRows="0" insertHyperlinks="0" deleteColumns="0" deleteRows="0" sort="0"/>
  <mergeCells count="72">
    <mergeCell ref="B86:C86"/>
    <mergeCell ref="B35:C35"/>
    <mergeCell ref="B33:C33"/>
    <mergeCell ref="B17:C17"/>
    <mergeCell ref="B81:C81"/>
    <mergeCell ref="B82:C82"/>
    <mergeCell ref="B84:C84"/>
    <mergeCell ref="B85:C8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83:C83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93:B93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95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87</xdr:row>
                <xdr:rowOff>0</xdr:rowOff>
              </from>
              <to>
                <xdr:col>3</xdr:col>
                <xdr:colOff>66675</xdr:colOff>
                <xdr:row>93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32"/>
  <sheetViews>
    <sheetView view="pageBreakPreview" topLeftCell="A76" zoomScaleSheetLayoutView="100" workbookViewId="0">
      <selection activeCell="C110" sqref="C110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5" t="s">
        <v>178</v>
      </c>
      <c r="E1" s="361">
        <v>30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45" t="s">
        <v>224</v>
      </c>
      <c r="E7" s="361">
        <f>+'Ekamut-caxs'!E7+1</f>
        <v>32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03. 04.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742 - 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5" t="s">
        <v>41</v>
      </c>
      <c r="B13" s="505"/>
      <c r="C13" s="505"/>
      <c r="D13" s="505"/>
      <c r="E13" s="35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2" t="str">
        <f>+'Ekamut-caxs'!A14:D14</f>
        <v>«Հայաստանի Փոքրիկ Երգիչներ» մանկական ֆիլհարմոնիա» ՀՈԱԿ-ի</v>
      </c>
      <c r="B14" s="492"/>
      <c r="C14" s="492"/>
      <c r="D14" s="492"/>
      <c r="E14" s="34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3" t="s">
        <v>249</v>
      </c>
      <c r="B15" s="493"/>
      <c r="C15" s="493"/>
      <c r="D15" s="493"/>
      <c r="E15" s="35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8" t="s">
        <v>31</v>
      </c>
      <c r="C18" s="509"/>
      <c r="D18" s="88" t="s">
        <v>43</v>
      </c>
      <c r="E18" s="352"/>
      <c r="F18" s="109"/>
      <c r="G18" s="89"/>
      <c r="H18" s="89"/>
      <c r="I18" s="89"/>
      <c r="J18" s="265"/>
      <c r="K18" s="89"/>
      <c r="L18" s="89"/>
      <c r="M18" s="89"/>
    </row>
    <row r="19" spans="1:13" s="75" customFormat="1" ht="39" customHeight="1">
      <c r="A19" s="12" t="s">
        <v>7</v>
      </c>
      <c r="B19" s="506" t="s">
        <v>32</v>
      </c>
      <c r="C19" s="507"/>
      <c r="D19" s="251">
        <f>+'Dramakani hamematakan'!D6</f>
        <v>4305.5093333333498</v>
      </c>
      <c r="E19" s="353"/>
      <c r="F19" s="503"/>
      <c r="G19" s="504"/>
      <c r="H19" s="264"/>
      <c r="I19" s="264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506" t="s">
        <v>83</v>
      </c>
      <c r="C20" s="507"/>
      <c r="D20" s="251">
        <f>SUM(D21:D22,D24:D32)</f>
        <v>53993.3</v>
      </c>
      <c r="E20" s="35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10" t="s">
        <v>118</v>
      </c>
      <c r="C21" s="511"/>
      <c r="D21" s="243">
        <f>+'Ekamut-caxs'!D18</f>
        <v>53777</v>
      </c>
      <c r="E21" s="35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10" t="s">
        <v>245</v>
      </c>
      <c r="C22" s="511"/>
      <c r="D22" s="243">
        <f>+'Ekamut-caxs'!D19</f>
        <v>0</v>
      </c>
      <c r="E22" s="35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6" t="s">
        <v>246</v>
      </c>
      <c r="C23" s="517"/>
      <c r="D23" s="255">
        <f>+'Ekamut-caxs'!D20</f>
        <v>0</v>
      </c>
      <c r="E23" s="35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10" t="s">
        <v>8</v>
      </c>
      <c r="C24" s="511"/>
      <c r="D24" s="243">
        <f>+'Ekamut-caxs'!D22</f>
        <v>0</v>
      </c>
      <c r="E24" s="355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10" t="s">
        <v>53</v>
      </c>
      <c r="C25" s="511"/>
      <c r="D25" s="242">
        <f>+'Ekamut-caxs'!D23</f>
        <v>0</v>
      </c>
      <c r="E25" s="356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10" t="s">
        <v>63</v>
      </c>
      <c r="C26" s="511"/>
      <c r="D26" s="242">
        <f>+'Ekamut-caxs'!D24</f>
        <v>0</v>
      </c>
      <c r="E26" s="35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customHeight="1">
      <c r="A27" s="61">
        <v>2</v>
      </c>
      <c r="B27" s="510" t="s">
        <v>194</v>
      </c>
      <c r="C27" s="511"/>
      <c r="D27" s="243">
        <f>+'Ekamut-caxs'!D25</f>
        <v>176</v>
      </c>
      <c r="E27" s="355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10" t="s">
        <v>72</v>
      </c>
      <c r="C28" s="511"/>
      <c r="D28" s="243">
        <f>+'Ekamut-caxs'!D26</f>
        <v>0</v>
      </c>
      <c r="E28" s="355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10" t="s">
        <v>33</v>
      </c>
      <c r="C29" s="511"/>
      <c r="D29" s="242"/>
      <c r="E29" s="356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3</v>
      </c>
      <c r="B30" s="510" t="s">
        <v>10</v>
      </c>
      <c r="C30" s="511"/>
      <c r="D30" s="243">
        <f>+'Ekamut-caxs'!D30</f>
        <v>40.299999999999997</v>
      </c>
      <c r="E30" s="355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2"/>
      <c r="C31" s="513"/>
      <c r="D31" s="242">
        <f>+'Ekamut-caxs'!D31</f>
        <v>0</v>
      </c>
      <c r="E31" s="356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2"/>
      <c r="C32" s="513"/>
      <c r="D32" s="242">
        <f>+'Ekamut-caxs'!D32</f>
        <v>0</v>
      </c>
      <c r="E32" s="356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4" t="s">
        <v>84</v>
      </c>
      <c r="C33" s="515"/>
      <c r="D33" s="251">
        <f>D34+D87+D100</f>
        <v>55931.772000000012</v>
      </c>
      <c r="E33" s="354"/>
      <c r="F33" s="274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4" t="s">
        <v>59</v>
      </c>
      <c r="C34" s="515"/>
      <c r="D34" s="251">
        <f>SUM(D35,D39:D44,D48:D81,D85:D86)</f>
        <v>55201.772000000012</v>
      </c>
      <c r="E34" s="354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10" t="s">
        <v>12</v>
      </c>
      <c r="C35" s="511"/>
      <c r="D35" s="243">
        <f>+'Ekamut-caxs'!D36</f>
        <v>48448.4</v>
      </c>
      <c r="E35" s="355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6" t="s">
        <v>119</v>
      </c>
      <c r="C36" s="517"/>
      <c r="D36" s="255">
        <f>+'Ekamut-caxs'!D37</f>
        <v>0</v>
      </c>
      <c r="E36" s="357"/>
      <c r="F36" s="262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16" t="s">
        <v>13</v>
      </c>
      <c r="C37" s="517"/>
      <c r="D37" s="255">
        <f>+'Ekamut-caxs'!D38</f>
        <v>421.30000000000018</v>
      </c>
      <c r="E37" s="357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6" t="str">
        <f>+'Ekamut-caxs'!B39</f>
        <v>կամավոր ատեստ. գծով լրավճար</v>
      </c>
      <c r="C38" s="517"/>
      <c r="D38" s="255">
        <f>+'Ekamut-caxs'!D39</f>
        <v>0</v>
      </c>
      <c r="E38" s="357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10" t="s">
        <v>15</v>
      </c>
      <c r="C39" s="511"/>
      <c r="D39" s="243">
        <f>+'Ekamut-caxs'!D40</f>
        <v>0</v>
      </c>
      <c r="E39" s="355"/>
      <c r="F39" s="340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2</v>
      </c>
      <c r="B40" s="510" t="s">
        <v>14</v>
      </c>
      <c r="C40" s="511"/>
      <c r="D40" s="243">
        <f>+'Ekamut-caxs'!D41</f>
        <v>903.9</v>
      </c>
      <c r="E40" s="355"/>
      <c r="F40" s="340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10" t="s">
        <v>16</v>
      </c>
      <c r="C41" s="511"/>
      <c r="D41" s="242">
        <f>+Komunal!M27</f>
        <v>8.8000000000000007</v>
      </c>
      <c r="E41" s="355"/>
      <c r="F41" s="340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10" t="s">
        <v>17</v>
      </c>
      <c r="C42" s="511"/>
      <c r="D42" s="243">
        <f>+'Ekamut-caxs'!D43</f>
        <v>8.8320000000000007</v>
      </c>
      <c r="E42" s="355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10" t="s">
        <v>18</v>
      </c>
      <c r="C43" s="511"/>
      <c r="D43" s="243">
        <f>+'Ekamut-caxs'!D44</f>
        <v>0</v>
      </c>
      <c r="E43" s="355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0" t="s">
        <v>19</v>
      </c>
      <c r="C44" s="511"/>
      <c r="D44" s="243">
        <f>SUM(D45:D47)</f>
        <v>349.2</v>
      </c>
      <c r="E44" s="355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516" t="s">
        <v>20</v>
      </c>
      <c r="C45" s="517"/>
      <c r="D45" s="255">
        <f>+'Ekamut-caxs'!D46</f>
        <v>115.2</v>
      </c>
      <c r="E45" s="355"/>
    </row>
    <row r="46" spans="1:13" ht="18" customHeight="1">
      <c r="A46" s="27">
        <v>5.2</v>
      </c>
      <c r="B46" s="516" t="s">
        <v>21</v>
      </c>
      <c r="C46" s="517"/>
      <c r="D46" s="255">
        <f>+'Ekamut-caxs'!D47</f>
        <v>54</v>
      </c>
      <c r="E46" s="355"/>
    </row>
    <row r="47" spans="1:13" ht="18" customHeight="1">
      <c r="A47" s="27">
        <v>5.3</v>
      </c>
      <c r="B47" s="516" t="s">
        <v>22</v>
      </c>
      <c r="C47" s="517"/>
      <c r="D47" s="255">
        <f>+'Ekamut-caxs'!D48</f>
        <v>180</v>
      </c>
      <c r="E47" s="355"/>
    </row>
    <row r="48" spans="1:13" s="97" customFormat="1" ht="18" hidden="1" customHeight="1">
      <c r="A48" s="61">
        <v>8</v>
      </c>
      <c r="B48" s="510" t="s">
        <v>23</v>
      </c>
      <c r="C48" s="511"/>
      <c r="D48" s="243">
        <f>+'Ekamut-caxs'!D49</f>
        <v>0</v>
      </c>
      <c r="E48" s="355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6</v>
      </c>
      <c r="B49" s="510" t="s">
        <v>30</v>
      </c>
      <c r="C49" s="511"/>
      <c r="D49" s="242">
        <f>+'Ekamut-caxs'!D50</f>
        <v>109.3</v>
      </c>
      <c r="E49" s="356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7</v>
      </c>
      <c r="B50" s="510" t="s">
        <v>24</v>
      </c>
      <c r="C50" s="511"/>
      <c r="D50" s="242">
        <f>+'Ekamut-caxs'!D51</f>
        <v>145.5</v>
      </c>
      <c r="E50" s="356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8</v>
      </c>
      <c r="B51" s="510" t="s">
        <v>75</v>
      </c>
      <c r="C51" s="511"/>
      <c r="D51" s="242">
        <f>+'Ekamut-caxs'!D52</f>
        <v>172.5</v>
      </c>
      <c r="E51" s="356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10" t="s">
        <v>48</v>
      </c>
      <c r="C52" s="511"/>
      <c r="D52" s="243">
        <f>+'Ekamut-caxs'!D53</f>
        <v>0</v>
      </c>
      <c r="E52" s="355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10" t="s">
        <v>120</v>
      </c>
      <c r="C53" s="511"/>
      <c r="D53" s="243">
        <f>+'Ekamut-caxs'!D54</f>
        <v>0</v>
      </c>
      <c r="E53" s="355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10" t="s">
        <v>121</v>
      </c>
      <c r="C54" s="511"/>
      <c r="D54" s="243">
        <f>+'Ekamut-caxs'!D55</f>
        <v>0</v>
      </c>
      <c r="E54" s="355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10" t="s">
        <v>25</v>
      </c>
      <c r="C55" s="511"/>
      <c r="D55" s="243">
        <f>+'Ekamut-caxs'!D56</f>
        <v>0</v>
      </c>
      <c r="E55" s="355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10" t="s">
        <v>26</v>
      </c>
      <c r="C56" s="511"/>
      <c r="D56" s="243">
        <f>+'Ekamut-caxs'!D57</f>
        <v>0</v>
      </c>
      <c r="E56" s="355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10" t="s">
        <v>67</v>
      </c>
      <c r="C57" s="511"/>
      <c r="D57" s="243">
        <f>+'Ekamut-caxs'!D58</f>
        <v>0</v>
      </c>
      <c r="E57" s="355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10" t="s">
        <v>54</v>
      </c>
      <c r="C58" s="511"/>
      <c r="D58" s="243">
        <f>+'Ekamut-caxs'!D59</f>
        <v>0</v>
      </c>
      <c r="E58" s="355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9</v>
      </c>
      <c r="B59" s="510" t="s">
        <v>45</v>
      </c>
      <c r="C59" s="511"/>
      <c r="D59" s="243">
        <f>+'Ekamut-caxs'!D60</f>
        <v>102.3</v>
      </c>
      <c r="E59" s="355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10</v>
      </c>
      <c r="B60" s="510" t="s">
        <v>76</v>
      </c>
      <c r="C60" s="511"/>
      <c r="D60" s="243">
        <f>+'Ekamut-caxs'!D61</f>
        <v>44</v>
      </c>
      <c r="E60" s="355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11</v>
      </c>
      <c r="B61" s="510" t="s">
        <v>77</v>
      </c>
      <c r="C61" s="511"/>
      <c r="D61" s="243">
        <f>+'Ekamut-caxs'!D62</f>
        <v>119</v>
      </c>
      <c r="E61" s="355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hidden="1" customHeight="1">
      <c r="A62" s="61">
        <v>22</v>
      </c>
      <c r="B62" s="510" t="s">
        <v>46</v>
      </c>
      <c r="C62" s="511"/>
      <c r="D62" s="243">
        <f>+'Ekamut-caxs'!D63</f>
        <v>0</v>
      </c>
      <c r="E62" s="355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10" t="s">
        <v>122</v>
      </c>
      <c r="C63" s="511"/>
      <c r="D63" s="243">
        <f>+'Ekamut-caxs'!D64</f>
        <v>0</v>
      </c>
      <c r="E63" s="35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10" t="s">
        <v>47</v>
      </c>
      <c r="C64" s="511"/>
      <c r="D64" s="243">
        <f>+'Ekamut-caxs'!D65</f>
        <v>0</v>
      </c>
      <c r="E64" s="355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10" t="s">
        <v>64</v>
      </c>
      <c r="C65" s="511"/>
      <c r="D65" s="243">
        <f>+'Ekamut-caxs'!D66</f>
        <v>0</v>
      </c>
      <c r="E65" s="35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10" t="s">
        <v>201</v>
      </c>
      <c r="C66" s="511"/>
      <c r="D66" s="243">
        <f>+'Ekamut-caxs'!D67</f>
        <v>0</v>
      </c>
      <c r="E66" s="35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12</v>
      </c>
      <c r="B67" s="510" t="s">
        <v>202</v>
      </c>
      <c r="C67" s="511"/>
      <c r="D67" s="243">
        <f>+'Ekamut-caxs'!D68</f>
        <v>16.3</v>
      </c>
      <c r="E67" s="35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2" t="s">
        <v>78</v>
      </c>
      <c r="C68" s="513"/>
      <c r="D68" s="242">
        <f>+'Ekamut-caxs'!D69</f>
        <v>0</v>
      </c>
      <c r="E68" s="35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2"/>
      <c r="C69" s="513"/>
      <c r="D69" s="242">
        <f>+'Ekamut-caxs'!D70</f>
        <v>0</v>
      </c>
      <c r="E69" s="356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customHeight="1">
      <c r="A70" s="61">
        <v>13</v>
      </c>
      <c r="B70" s="512" t="s">
        <v>201</v>
      </c>
      <c r="C70" s="513" t="s">
        <v>201</v>
      </c>
      <c r="D70" s="242">
        <f>+'Ekamut-caxs'!D71</f>
        <v>300</v>
      </c>
      <c r="E70" s="356"/>
      <c r="F70" s="114"/>
      <c r="G70" s="67"/>
      <c r="H70" s="67"/>
      <c r="I70" s="67"/>
      <c r="J70" s="56"/>
    </row>
    <row r="71" spans="1:13" s="68" customFormat="1" ht="18" customHeight="1">
      <c r="A71" s="61">
        <v>14</v>
      </c>
      <c r="B71" s="512" t="s">
        <v>262</v>
      </c>
      <c r="C71" s="513" t="s">
        <v>262</v>
      </c>
      <c r="D71" s="242">
        <f>+'Ekamut-caxs'!D72</f>
        <v>598.70000000000005</v>
      </c>
      <c r="E71" s="356"/>
      <c r="F71" s="114"/>
      <c r="G71" s="67"/>
      <c r="H71" s="67"/>
      <c r="I71" s="67"/>
      <c r="J71" s="56"/>
    </row>
    <row r="72" spans="1:13" s="68" customFormat="1" ht="18" customHeight="1">
      <c r="A72" s="61">
        <v>15</v>
      </c>
      <c r="B72" s="512" t="s">
        <v>263</v>
      </c>
      <c r="C72" s="513" t="s">
        <v>263</v>
      </c>
      <c r="D72" s="242">
        <f>+'Ekamut-caxs'!D73</f>
        <v>100</v>
      </c>
      <c r="E72" s="356"/>
      <c r="F72" s="114"/>
      <c r="G72" s="67"/>
      <c r="H72" s="67"/>
      <c r="I72" s="67"/>
      <c r="J72" s="56"/>
    </row>
    <row r="73" spans="1:13" s="68" customFormat="1" ht="18" customHeight="1">
      <c r="A73" s="61">
        <v>16</v>
      </c>
      <c r="B73" s="512" t="s">
        <v>264</v>
      </c>
      <c r="C73" s="513" t="s">
        <v>264</v>
      </c>
      <c r="D73" s="242">
        <f>+'Ekamut-caxs'!D74</f>
        <v>265.5</v>
      </c>
      <c r="E73" s="356"/>
      <c r="F73" s="114"/>
      <c r="G73" s="67"/>
      <c r="H73" s="67"/>
      <c r="I73" s="67"/>
      <c r="J73" s="56"/>
    </row>
    <row r="74" spans="1:13" s="68" customFormat="1" ht="18" customHeight="1">
      <c r="A74" s="61">
        <v>17</v>
      </c>
      <c r="B74" s="512" t="s">
        <v>265</v>
      </c>
      <c r="C74" s="513" t="s">
        <v>265</v>
      </c>
      <c r="D74" s="242">
        <f>+'Ekamut-caxs'!D75</f>
        <v>81.400000000000006</v>
      </c>
      <c r="E74" s="356"/>
      <c r="F74" s="114"/>
      <c r="G74" s="67"/>
      <c r="H74" s="67"/>
      <c r="I74" s="67"/>
      <c r="J74" s="56"/>
    </row>
    <row r="75" spans="1:13" s="68" customFormat="1" ht="18" customHeight="1">
      <c r="A75" s="61">
        <v>18</v>
      </c>
      <c r="B75" s="512" t="s">
        <v>266</v>
      </c>
      <c r="C75" s="513" t="s">
        <v>266</v>
      </c>
      <c r="D75" s="242">
        <f>+'Ekamut-caxs'!D76</f>
        <v>15.42</v>
      </c>
      <c r="E75" s="356"/>
      <c r="F75" s="114"/>
      <c r="G75" s="67"/>
      <c r="H75" s="67"/>
      <c r="I75" s="67"/>
      <c r="J75" s="56"/>
    </row>
    <row r="76" spans="1:13" s="68" customFormat="1" ht="18" customHeight="1">
      <c r="A76" s="61">
        <v>19</v>
      </c>
      <c r="B76" s="512" t="s">
        <v>267</v>
      </c>
      <c r="C76" s="513" t="s">
        <v>267</v>
      </c>
      <c r="D76" s="242">
        <f>+'Ekamut-caxs'!D77</f>
        <v>200</v>
      </c>
      <c r="E76" s="356"/>
      <c r="F76" s="114"/>
      <c r="G76" s="67"/>
      <c r="H76" s="67"/>
      <c r="I76" s="67"/>
      <c r="J76" s="56"/>
    </row>
    <row r="77" spans="1:13" s="68" customFormat="1" ht="18" customHeight="1">
      <c r="A77" s="61">
        <v>20</v>
      </c>
      <c r="B77" s="512" t="s">
        <v>268</v>
      </c>
      <c r="C77" s="513" t="s">
        <v>268</v>
      </c>
      <c r="D77" s="242">
        <f>+'Ekamut-caxs'!D78</f>
        <v>1330</v>
      </c>
      <c r="E77" s="356"/>
      <c r="F77" s="114"/>
      <c r="G77" s="67"/>
      <c r="H77" s="67"/>
      <c r="I77" s="67"/>
      <c r="J77" s="56"/>
    </row>
    <row r="78" spans="1:13" s="68" customFormat="1" ht="18" customHeight="1">
      <c r="A78" s="61">
        <v>21</v>
      </c>
      <c r="B78" s="512" t="s">
        <v>271</v>
      </c>
      <c r="C78" s="513" t="s">
        <v>269</v>
      </c>
      <c r="D78" s="242">
        <f>+'Ekamut-caxs'!D79</f>
        <v>70</v>
      </c>
      <c r="E78" s="356"/>
      <c r="F78" s="114"/>
      <c r="G78" s="67"/>
      <c r="H78" s="67"/>
      <c r="I78" s="67"/>
      <c r="J78" s="56"/>
    </row>
    <row r="79" spans="1:13" s="68" customFormat="1" ht="18" customHeight="1">
      <c r="A79" s="61">
        <v>22</v>
      </c>
      <c r="B79" s="512" t="s">
        <v>272</v>
      </c>
      <c r="C79" s="513"/>
      <c r="D79" s="242">
        <f>+'Ekamut-caxs'!D80</f>
        <v>50</v>
      </c>
      <c r="E79" s="356"/>
      <c r="F79" s="114"/>
      <c r="G79" s="67"/>
      <c r="H79" s="67"/>
      <c r="I79" s="67"/>
      <c r="J79" s="56"/>
    </row>
    <row r="80" spans="1:13" s="68" customFormat="1" ht="18" customHeight="1">
      <c r="A80" s="61">
        <v>23</v>
      </c>
      <c r="B80" s="512" t="s">
        <v>270</v>
      </c>
      <c r="C80" s="513" t="s">
        <v>270</v>
      </c>
      <c r="D80" s="242">
        <f>+'Ekamut-caxs'!D81</f>
        <v>310</v>
      </c>
      <c r="E80" s="356"/>
      <c r="F80" s="106"/>
      <c r="G80" s="67"/>
      <c r="H80" s="67"/>
      <c r="I80" s="67"/>
      <c r="J80" s="56"/>
    </row>
    <row r="81" spans="1:13" s="97" customFormat="1" ht="22.5" hidden="1" customHeight="1">
      <c r="A81" s="61">
        <v>32</v>
      </c>
      <c r="B81" s="518" t="s">
        <v>35</v>
      </c>
      <c r="C81" s="519"/>
      <c r="D81" s="243">
        <f>SUM(D82:D84)</f>
        <v>0</v>
      </c>
      <c r="E81" s="355"/>
      <c r="F81" s="113"/>
      <c r="G81" s="67"/>
      <c r="H81" s="67"/>
      <c r="I81" s="67"/>
      <c r="J81" s="67"/>
      <c r="K81" s="96"/>
      <c r="L81" s="96"/>
      <c r="M81" s="96"/>
    </row>
    <row r="82" spans="1:13" ht="19.5" hidden="1" customHeight="1">
      <c r="A82" s="14">
        <v>32.1</v>
      </c>
      <c r="B82" s="518" t="s">
        <v>36</v>
      </c>
      <c r="C82" s="519"/>
      <c r="D82" s="232"/>
      <c r="E82" s="358"/>
    </row>
    <row r="83" spans="1:13" ht="19.5" hidden="1" customHeight="1">
      <c r="A83" s="14">
        <v>32.200000000000003</v>
      </c>
      <c r="B83" s="518" t="s">
        <v>49</v>
      </c>
      <c r="C83" s="519"/>
      <c r="D83" s="232"/>
      <c r="E83" s="358"/>
    </row>
    <row r="84" spans="1:13" ht="19.5" hidden="1" customHeight="1">
      <c r="A84" s="14">
        <v>32.299999999999997</v>
      </c>
      <c r="B84" s="518" t="s">
        <v>85</v>
      </c>
      <c r="C84" s="519"/>
      <c r="D84" s="232">
        <f>+'Ekamut-caxs'!D84</f>
        <v>0</v>
      </c>
      <c r="E84" s="358"/>
    </row>
    <row r="85" spans="1:13" s="97" customFormat="1" ht="17.25" customHeight="1">
      <c r="A85" s="71">
        <v>24</v>
      </c>
      <c r="B85" s="518" t="s">
        <v>37</v>
      </c>
      <c r="C85" s="519"/>
      <c r="D85" s="243">
        <f>+'Deb. ev kreditor'!D59-'Deb. ev kreditor'!D54</f>
        <v>1452.7199999999993</v>
      </c>
      <c r="E85" s="355"/>
      <c r="F85" s="113"/>
      <c r="G85" s="67"/>
      <c r="H85" s="67"/>
      <c r="I85" s="67"/>
      <c r="J85" s="67"/>
      <c r="K85" s="96"/>
      <c r="L85" s="96"/>
      <c r="M85" s="96"/>
    </row>
    <row r="86" spans="1:13" s="97" customFormat="1" ht="16.5" hidden="1" customHeight="1">
      <c r="A86" s="71">
        <v>34</v>
      </c>
      <c r="B86" s="518" t="s">
        <v>86</v>
      </c>
      <c r="C86" s="519"/>
      <c r="D86" s="242"/>
      <c r="E86" s="356"/>
      <c r="F86" s="113"/>
      <c r="G86" s="67"/>
      <c r="H86" s="67"/>
      <c r="I86" s="67"/>
      <c r="J86" s="67"/>
      <c r="K86" s="96"/>
      <c r="L86" s="96"/>
      <c r="M86" s="96"/>
    </row>
    <row r="87" spans="1:13" s="81" customFormat="1" ht="25.5" customHeight="1">
      <c r="A87" s="40" t="s">
        <v>57</v>
      </c>
      <c r="B87" s="518" t="s">
        <v>60</v>
      </c>
      <c r="C87" s="519"/>
      <c r="D87" s="251">
        <f>D88+D96</f>
        <v>730</v>
      </c>
      <c r="E87" s="354"/>
      <c r="F87" s="115"/>
      <c r="G87" s="104"/>
      <c r="H87" s="104"/>
      <c r="I87" s="104"/>
      <c r="J87" s="104"/>
      <c r="K87" s="80"/>
      <c r="L87" s="80"/>
      <c r="M87" s="80"/>
    </row>
    <row r="88" spans="1:13" s="95" customFormat="1" ht="26.25" customHeight="1">
      <c r="A88" s="71">
        <v>1</v>
      </c>
      <c r="B88" s="518" t="s">
        <v>91</v>
      </c>
      <c r="C88" s="519"/>
      <c r="D88" s="243">
        <f>SUM(D89:D95)</f>
        <v>695</v>
      </c>
      <c r="E88" s="35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 customHeight="1">
      <c r="A89" s="71">
        <v>1.1000000000000001</v>
      </c>
      <c r="B89" s="518" t="s">
        <v>87</v>
      </c>
      <c r="C89" s="519"/>
      <c r="D89" s="242"/>
      <c r="E89" s="35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customHeight="1">
      <c r="A90" s="71">
        <v>1.1000000000000001</v>
      </c>
      <c r="B90" s="518" t="s">
        <v>88</v>
      </c>
      <c r="C90" s="519"/>
      <c r="D90" s="242">
        <f>630-35+100</f>
        <v>695</v>
      </c>
      <c r="E90" s="356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" hidden="1" customHeight="1">
      <c r="A91" s="71">
        <v>1.2</v>
      </c>
      <c r="B91" s="510" t="s">
        <v>89</v>
      </c>
      <c r="C91" s="511"/>
      <c r="D91" s="242">
        <v>0</v>
      </c>
      <c r="E91" s="356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" hidden="1" customHeight="1">
      <c r="A92" s="71">
        <v>1.4</v>
      </c>
      <c r="B92" s="510" t="s">
        <v>203</v>
      </c>
      <c r="C92" s="511"/>
      <c r="D92" s="242"/>
      <c r="E92" s="35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7.25" hidden="1" customHeight="1">
      <c r="A93" s="71">
        <v>1.5</v>
      </c>
      <c r="B93" s="510" t="s">
        <v>65</v>
      </c>
      <c r="C93" s="511"/>
      <c r="D93" s="242"/>
      <c r="E93" s="356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7.25" hidden="1" customHeight="1">
      <c r="A94" s="71">
        <v>1.6</v>
      </c>
      <c r="B94" s="510" t="s">
        <v>66</v>
      </c>
      <c r="C94" s="511"/>
      <c r="D94" s="242"/>
      <c r="E94" s="356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7.25" hidden="1" customHeight="1">
      <c r="A95" s="71">
        <v>1.7</v>
      </c>
      <c r="B95" s="512"/>
      <c r="C95" s="513"/>
      <c r="D95" s="242"/>
      <c r="E95" s="356"/>
      <c r="F95" s="106"/>
      <c r="G95" s="102"/>
      <c r="H95" s="102"/>
      <c r="I95" s="102"/>
      <c r="J95" s="102"/>
      <c r="K95" s="94"/>
      <c r="L95" s="94"/>
      <c r="M95" s="94"/>
    </row>
    <row r="96" spans="1:13" s="95" customFormat="1" ht="35.25" customHeight="1">
      <c r="A96" s="71">
        <v>2</v>
      </c>
      <c r="B96" s="510" t="s">
        <v>92</v>
      </c>
      <c r="C96" s="511"/>
      <c r="D96" s="243">
        <f>SUM(D97:D99)</f>
        <v>35</v>
      </c>
      <c r="E96" s="355"/>
      <c r="F96" s="111"/>
      <c r="G96" s="102"/>
      <c r="H96" s="102"/>
      <c r="I96" s="102"/>
      <c r="J96" s="102"/>
      <c r="K96" s="94"/>
      <c r="L96" s="94"/>
      <c r="M96" s="94"/>
    </row>
    <row r="97" spans="1:13" s="95" customFormat="1" ht="18.75" hidden="1" customHeight="1">
      <c r="A97" s="71">
        <v>2.1</v>
      </c>
      <c r="B97" s="510" t="s">
        <v>62</v>
      </c>
      <c r="C97" s="511"/>
      <c r="D97" s="242"/>
      <c r="E97" s="356"/>
      <c r="F97" s="111"/>
      <c r="G97" s="102"/>
      <c r="H97" s="102"/>
      <c r="I97" s="102"/>
      <c r="J97" s="102"/>
      <c r="K97" s="94"/>
      <c r="L97" s="94"/>
      <c r="M97" s="94"/>
    </row>
    <row r="98" spans="1:13" s="95" customFormat="1" ht="18.75" customHeight="1">
      <c r="A98" s="71">
        <v>2.1</v>
      </c>
      <c r="B98" s="510" t="s">
        <v>61</v>
      </c>
      <c r="C98" s="511"/>
      <c r="D98" s="242">
        <v>35</v>
      </c>
      <c r="E98" s="356"/>
      <c r="F98" s="111"/>
      <c r="G98" s="102"/>
      <c r="H98" s="102"/>
      <c r="I98" s="102"/>
      <c r="J98" s="102"/>
      <c r="K98" s="94"/>
      <c r="L98" s="94"/>
      <c r="M98" s="94"/>
    </row>
    <row r="99" spans="1:13" s="95" customFormat="1" ht="18.75" hidden="1" customHeight="1">
      <c r="A99" s="71">
        <v>2.2999999999999998</v>
      </c>
      <c r="B99" s="510" t="s">
        <v>50</v>
      </c>
      <c r="C99" s="511"/>
      <c r="D99" s="242"/>
      <c r="E99" s="356"/>
      <c r="F99" s="111"/>
      <c r="G99" s="102"/>
      <c r="H99" s="102"/>
      <c r="I99" s="102"/>
      <c r="J99" s="102"/>
      <c r="K99" s="94"/>
      <c r="L99" s="94"/>
      <c r="M99" s="94"/>
    </row>
    <row r="100" spans="1:13" s="81" customFormat="1" ht="39" hidden="1" customHeight="1">
      <c r="A100" s="40" t="s">
        <v>58</v>
      </c>
      <c r="B100" s="506" t="s">
        <v>132</v>
      </c>
      <c r="C100" s="507"/>
      <c r="D100" s="251">
        <f>SUM(D101:D102)</f>
        <v>0</v>
      </c>
      <c r="E100" s="354"/>
      <c r="F100" s="115"/>
      <c r="G100" s="104"/>
      <c r="H100" s="104"/>
      <c r="I100" s="104"/>
      <c r="J100" s="104"/>
      <c r="K100" s="80"/>
      <c r="L100" s="80"/>
      <c r="M100" s="80"/>
    </row>
    <row r="101" spans="1:13" s="95" customFormat="1" ht="15.75" hidden="1" customHeight="1">
      <c r="A101" s="71">
        <v>1</v>
      </c>
      <c r="B101" s="510" t="s">
        <v>212</v>
      </c>
      <c r="C101" s="511"/>
      <c r="D101" s="242"/>
      <c r="E101" s="356"/>
      <c r="F101" s="111"/>
      <c r="G101" s="102"/>
      <c r="H101" s="102"/>
      <c r="I101" s="102"/>
      <c r="J101" s="102"/>
      <c r="K101" s="94"/>
      <c r="L101" s="94"/>
      <c r="M101" s="94"/>
    </row>
    <row r="102" spans="1:13" s="95" customFormat="1" ht="15.75" hidden="1" customHeight="1">
      <c r="A102" s="71">
        <v>2</v>
      </c>
      <c r="B102" s="512"/>
      <c r="C102" s="513"/>
      <c r="D102" s="242"/>
      <c r="E102" s="356"/>
      <c r="F102" s="106"/>
      <c r="G102" s="102"/>
      <c r="H102" s="102"/>
      <c r="I102" s="102"/>
      <c r="J102" s="102"/>
      <c r="K102" s="94"/>
      <c r="L102" s="94"/>
      <c r="M102" s="94"/>
    </row>
    <row r="103" spans="1:13" s="99" customFormat="1" ht="39" customHeight="1">
      <c r="A103" s="12" t="s">
        <v>38</v>
      </c>
      <c r="B103" s="506" t="s">
        <v>39</v>
      </c>
      <c r="C103" s="507"/>
      <c r="D103" s="251">
        <f>D19+D20-D33</f>
        <v>2367.0373333333409</v>
      </c>
      <c r="E103" s="475" t="s">
        <v>226</v>
      </c>
      <c r="F103" s="503"/>
      <c r="G103" s="504"/>
      <c r="H103" s="264"/>
      <c r="I103" s="264"/>
      <c r="J103" s="225"/>
      <c r="K103" s="98"/>
      <c r="L103" s="98"/>
      <c r="M103" s="98"/>
    </row>
    <row r="104" spans="1:13" s="81" customFormat="1" ht="28.5" customHeight="1">
      <c r="A104" s="86"/>
      <c r="B104" s="87"/>
      <c r="C104" s="87"/>
      <c r="F104" s="115"/>
      <c r="G104" s="104"/>
      <c r="H104" s="104"/>
      <c r="I104" s="104"/>
      <c r="J104" s="104"/>
      <c r="K104" s="80"/>
      <c r="L104" s="80"/>
      <c r="M104" s="80"/>
    </row>
    <row r="105" spans="1:13" s="7" customFormat="1" ht="21.75" hidden="1" customHeight="1">
      <c r="B105" s="18" t="s">
        <v>2</v>
      </c>
      <c r="C105" s="18"/>
      <c r="D105" s="273" t="str">
        <f>+'Ekamut-caxs'!C88</f>
        <v>ժ/պ Գոռ Մելքումյան</v>
      </c>
      <c r="E105" s="104"/>
      <c r="F105" s="16"/>
      <c r="G105" s="44"/>
      <c r="H105" s="44"/>
      <c r="I105" s="44"/>
      <c r="J105" s="44"/>
      <c r="K105" s="6"/>
      <c r="L105" s="6"/>
      <c r="M105" s="6"/>
    </row>
    <row r="106" spans="1:13" s="3" customFormat="1" ht="13.5" hidden="1" customHeight="1">
      <c r="A106" s="7"/>
      <c r="B106" s="7" t="s">
        <v>4</v>
      </c>
      <c r="C106" s="7"/>
      <c r="D106" s="224" t="s">
        <v>96</v>
      </c>
      <c r="E106" s="359"/>
      <c r="F106" s="173"/>
      <c r="G106" s="89"/>
      <c r="H106" s="89"/>
      <c r="I106" s="89"/>
      <c r="J106" s="89"/>
      <c r="K106" s="2"/>
      <c r="L106" s="2"/>
      <c r="M106" s="2"/>
    </row>
    <row r="107" spans="1:13" s="3" customFormat="1" ht="22.5" hidden="1" customHeight="1">
      <c r="B107" s="17" t="s">
        <v>6</v>
      </c>
      <c r="C107" s="17"/>
      <c r="D107" s="275" t="str">
        <f>+'Ekamut-caxs'!C90</f>
        <v>Վիկտորյա Ալեքսանյան</v>
      </c>
      <c r="E107" s="360"/>
      <c r="F107" s="80"/>
      <c r="G107" s="89"/>
      <c r="H107" s="89"/>
      <c r="I107" s="89"/>
      <c r="J107" s="89"/>
      <c r="K107" s="2"/>
      <c r="L107" s="2"/>
      <c r="M107" s="2"/>
    </row>
    <row r="108" spans="1:13" s="3" customFormat="1" ht="12" hidden="1" customHeight="1">
      <c r="D108" s="224" t="s">
        <v>96</v>
      </c>
      <c r="E108" s="359"/>
      <c r="F108" s="173"/>
      <c r="G108" s="89"/>
      <c r="H108" s="89"/>
      <c r="I108" s="89"/>
      <c r="J108" s="89"/>
      <c r="K108" s="2"/>
      <c r="L108" s="2"/>
      <c r="M108" s="2"/>
    </row>
    <row r="109" spans="1:13" s="3" customFormat="1" hidden="1">
      <c r="B109" s="8" t="s">
        <v>170</v>
      </c>
      <c r="C109" s="8"/>
      <c r="D109" s="82"/>
      <c r="E109" s="82"/>
      <c r="F109" s="82"/>
      <c r="G109" s="89"/>
      <c r="H109" s="89"/>
      <c r="I109" s="89"/>
      <c r="J109" s="89"/>
      <c r="K109" s="2"/>
      <c r="L109" s="2"/>
      <c r="M109" s="2"/>
    </row>
    <row r="110" spans="1:13" s="235" customFormat="1" ht="96.75" customHeight="1">
      <c r="B110" s="474" t="str">
        <f>+'Ekamut-caxs'!A93</f>
        <v>ԵՐԵՎԱՆԻ ՔԱՂԱՔԱՊԵՏ՝</v>
      </c>
      <c r="C110" s="236"/>
      <c r="D110" s="360" t="str">
        <f>+'Ekamut-caxs'!D93</f>
        <v>ՏԻԳՐԱՆ ԱՎԻՆՅԱՆ</v>
      </c>
      <c r="E110" s="80"/>
      <c r="G110" s="6"/>
      <c r="H110" s="6"/>
      <c r="I110" s="6"/>
      <c r="J110" s="6"/>
      <c r="K110" s="6"/>
      <c r="L110" s="6"/>
      <c r="M110" s="6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  <row r="127" spans="6:10" s="82" customFormat="1">
      <c r="F127" s="109"/>
      <c r="G127" s="89"/>
      <c r="H127" s="89"/>
      <c r="I127" s="89"/>
      <c r="J127" s="89"/>
    </row>
    <row r="128" spans="6:10" s="82" customFormat="1">
      <c r="F128" s="109"/>
      <c r="G128" s="89"/>
      <c r="H128" s="89"/>
      <c r="I128" s="89"/>
      <c r="J128" s="89"/>
    </row>
    <row r="129" spans="6:10" s="82" customFormat="1">
      <c r="F129" s="109"/>
      <c r="G129" s="89"/>
      <c r="H129" s="89"/>
      <c r="I129" s="89"/>
      <c r="J129" s="89"/>
    </row>
    <row r="130" spans="6:10" s="82" customFormat="1">
      <c r="F130" s="109"/>
      <c r="G130" s="89"/>
      <c r="H130" s="89"/>
      <c r="I130" s="89"/>
      <c r="J130" s="89"/>
    </row>
    <row r="131" spans="6:10" s="82" customFormat="1">
      <c r="F131" s="109"/>
      <c r="G131" s="89"/>
      <c r="H131" s="89"/>
      <c r="I131" s="89"/>
      <c r="J131" s="89"/>
    </row>
    <row r="132" spans="6:10" s="82" customFormat="1">
      <c r="F132" s="109"/>
      <c r="G132" s="89"/>
      <c r="H132" s="89"/>
      <c r="I132" s="89"/>
      <c r="J132" s="89"/>
    </row>
  </sheetData>
  <sheetProtection formatCells="0" formatColumns="0" formatRows="0" insertColumns="0" insertRows="0" insertHyperlinks="0" deleteColumns="0" deleteRows="0" sort="0" autoFilter="0" pivotTables="0"/>
  <mergeCells count="91">
    <mergeCell ref="B23:C23"/>
    <mergeCell ref="B103:C103"/>
    <mergeCell ref="B37:C37"/>
    <mergeCell ref="B38:C38"/>
    <mergeCell ref="B45:C45"/>
    <mergeCell ref="B46:C46"/>
    <mergeCell ref="B47:C47"/>
    <mergeCell ref="B82:C82"/>
    <mergeCell ref="B83:C83"/>
    <mergeCell ref="B84:C84"/>
    <mergeCell ref="B97:C97"/>
    <mergeCell ref="B98:C98"/>
    <mergeCell ref="B99:C99"/>
    <mergeCell ref="B101:C101"/>
    <mergeCell ref="B102:C102"/>
    <mergeCell ref="B100:C100"/>
    <mergeCell ref="B92:C92"/>
    <mergeCell ref="B93:C93"/>
    <mergeCell ref="B94:C94"/>
    <mergeCell ref="B95:C95"/>
    <mergeCell ref="B96:C96"/>
    <mergeCell ref="B87:C87"/>
    <mergeCell ref="B88:C88"/>
    <mergeCell ref="B89:C89"/>
    <mergeCell ref="B90:C90"/>
    <mergeCell ref="B91:C91"/>
    <mergeCell ref="B70:C70"/>
    <mergeCell ref="B80:C80"/>
    <mergeCell ref="B81:C81"/>
    <mergeCell ref="B85:C85"/>
    <mergeCell ref="B86:C86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103:G10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103 D60:D61 D36:D37 D33:D34 D44:D48 D96 D87 D52:D58 D100 D42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104</xdr:row>
                <xdr:rowOff>0</xdr:rowOff>
              </from>
              <to>
                <xdr:col>3</xdr:col>
                <xdr:colOff>57150</xdr:colOff>
                <xdr:row>110</xdr:row>
                <xdr:rowOff>38100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9"/>
  <sheetViews>
    <sheetView view="pageBreakPreview" topLeftCell="A3" zoomScaleSheetLayoutView="100" workbookViewId="0">
      <selection activeCell="H5" sqref="H5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4.1406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20" t="s">
        <v>55</v>
      </c>
      <c r="B1" s="520"/>
      <c r="C1" s="520"/>
      <c r="D1" s="520"/>
      <c r="E1" s="520"/>
      <c r="F1" s="520"/>
    </row>
    <row r="2" spans="1:18" s="22" customFormat="1" ht="25.5" customHeight="1">
      <c r="A2" s="492" t="str">
        <f>+'Ekamut-caxs'!A14:D14</f>
        <v>«Հայաստանի Փոքրիկ Երգիչներ» մանկական ֆիլհարմոնիա» ՀՈԱԿ-ի</v>
      </c>
      <c r="B2" s="492"/>
      <c r="C2" s="492"/>
      <c r="D2" s="492"/>
      <c r="E2" s="492"/>
      <c r="F2" s="49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3" t="s">
        <v>247</v>
      </c>
      <c r="B3" s="523"/>
      <c r="C3" s="523"/>
      <c r="D3" s="523"/>
      <c r="E3" s="523"/>
      <c r="F3" s="52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179</v>
      </c>
      <c r="D5" s="222" t="s">
        <v>180</v>
      </c>
      <c r="E5" s="66" t="s">
        <v>51</v>
      </c>
      <c r="F5" s="343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8">
        <f>SUM(C7:C17,C20:C22)</f>
        <v>53803.3</v>
      </c>
      <c r="D6" s="268">
        <f>SUM(D7:D17,D20:D22)</f>
        <v>54014.900000000009</v>
      </c>
      <c r="E6" s="268">
        <f t="shared" ref="E6:E75" si="0">D6-C6</f>
        <v>211.60000000000582</v>
      </c>
      <c r="F6" s="34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118</v>
      </c>
      <c r="C7" s="256">
        <v>53777</v>
      </c>
      <c r="D7" s="257">
        <f>+'Ekamut-caxs'!D18</f>
        <v>53777</v>
      </c>
      <c r="E7" s="257">
        <f t="shared" si="0"/>
        <v>0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7" t="str">
        <f>+'Ekamut-caxs'!B19</f>
        <v>Այլ նպաստներ բյուջեից, որից՝</v>
      </c>
      <c r="C8" s="256"/>
      <c r="D8" s="257">
        <f>+'Ekamut-caxs'!D19</f>
        <v>0</v>
      </c>
      <c r="E8" s="257">
        <f t="shared" ref="E8:E10" si="1">D8-C8</f>
        <v>0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8" t="str">
        <f>+'Ekamut-caxs'!B20</f>
        <v>կամավոր ատեստավորման գծով</v>
      </c>
      <c r="C9" s="256"/>
      <c r="D9" s="257">
        <f>+'Ekamut-caxs'!D20</f>
        <v>0</v>
      </c>
      <c r="E9" s="257">
        <f t="shared" si="1"/>
        <v>0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57" t="str">
        <f>+'Ekamut-caxs'!B21</f>
        <v>Սուբսիդիա ջրամատակարարման գծով</v>
      </c>
      <c r="C10" s="256">
        <v>0</v>
      </c>
      <c r="D10" s="257">
        <f>+'Ekamut-caxs'!D21</f>
        <v>0.3</v>
      </c>
      <c r="E10" s="257">
        <f t="shared" si="1"/>
        <v>0.3</v>
      </c>
      <c r="F10" s="25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4" t="s">
        <v>8</v>
      </c>
      <c r="C11" s="256"/>
      <c r="D11" s="257">
        <f>+'Ekamut-caxs'!D22</f>
        <v>0</v>
      </c>
      <c r="E11" s="257">
        <f>D11-C11</f>
        <v>0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4" t="s">
        <v>53</v>
      </c>
      <c r="C12" s="258"/>
      <c r="D12" s="257">
        <f>+'Ekamut-caxs'!D23</f>
        <v>0</v>
      </c>
      <c r="E12" s="257">
        <f t="shared" si="0"/>
        <v>0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4" t="s">
        <v>63</v>
      </c>
      <c r="C13" s="258"/>
      <c r="D13" s="257">
        <f>+'Ekamut-caxs'!D24</f>
        <v>0</v>
      </c>
      <c r="E13" s="257">
        <f t="shared" si="0"/>
        <v>0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33" customHeight="1">
      <c r="A14" s="61">
        <v>3</v>
      </c>
      <c r="B14" s="22" t="s">
        <v>194</v>
      </c>
      <c r="C14" s="258">
        <v>0</v>
      </c>
      <c r="D14" s="257">
        <f>+'Ekamut-caxs'!D25</f>
        <v>176</v>
      </c>
      <c r="E14" s="257">
        <f t="shared" si="0"/>
        <v>176</v>
      </c>
      <c r="F14" s="228" t="s">
        <v>301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4" t="s">
        <v>9</v>
      </c>
      <c r="C15" s="258"/>
      <c r="D15" s="257">
        <v>0</v>
      </c>
      <c r="E15" s="257">
        <f t="shared" si="0"/>
        <v>0</v>
      </c>
      <c r="F15" s="23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1" t="s">
        <v>72</v>
      </c>
      <c r="C16" s="258"/>
      <c r="D16" s="257">
        <f>+'Ekamut-caxs'!D26</f>
        <v>0</v>
      </c>
      <c r="E16" s="257">
        <f t="shared" si="0"/>
        <v>0</v>
      </c>
      <c r="F16" s="23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59" t="s">
        <v>123</v>
      </c>
      <c r="C17" s="260">
        <f>SUM(C18:C19)</f>
        <v>21.3</v>
      </c>
      <c r="D17" s="260">
        <f>SUM(D18:D19)</f>
        <v>21.3</v>
      </c>
      <c r="E17" s="257">
        <f t="shared" si="0"/>
        <v>0</v>
      </c>
      <c r="F17" s="23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73</v>
      </c>
      <c r="C18" s="228">
        <v>21.3</v>
      </c>
      <c r="D18" s="229">
        <f>+'Ekamut-caxs'!D28</f>
        <v>21.3</v>
      </c>
      <c r="E18" s="229">
        <f t="shared" si="0"/>
        <v>0</v>
      </c>
      <c r="F18" s="230"/>
    </row>
    <row r="19" spans="1:18" ht="18.75" hidden="1" customHeight="1">
      <c r="A19" s="27">
        <v>9.1999999999999993</v>
      </c>
      <c r="B19" s="32" t="s">
        <v>74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customHeight="1">
      <c r="A20" s="61">
        <v>5</v>
      </c>
      <c r="B20" s="246" t="s">
        <v>10</v>
      </c>
      <c r="C20" s="258">
        <v>5</v>
      </c>
      <c r="D20" s="257">
        <f>+'Ekamut-caxs'!D30</f>
        <v>40.299999999999997</v>
      </c>
      <c r="E20" s="257">
        <f t="shared" si="0"/>
        <v>35.299999999999997</v>
      </c>
      <c r="F20" s="23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7"/>
      <c r="C21" s="258"/>
      <c r="D21" s="256">
        <f>+'Ekamut-caxs'!D31</f>
        <v>0</v>
      </c>
      <c r="E21" s="256">
        <f>D21-C21</f>
        <v>0</v>
      </c>
      <c r="F21" s="23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7"/>
      <c r="C22" s="258"/>
      <c r="D22" s="256">
        <f>+'Ekamut-caxs'!D32</f>
        <v>0</v>
      </c>
      <c r="E22" s="256">
        <f>D22-C22</f>
        <v>0</v>
      </c>
      <c r="F22" s="230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9">
        <f>SUM(C24,C28:C33,C37:C71,C73:C74)</f>
        <v>53803.33</v>
      </c>
      <c r="D23" s="269">
        <f>SUM(D24,D28:D33,D37:D71,D73:D74)</f>
        <v>54014.912000000004</v>
      </c>
      <c r="E23" s="268">
        <f t="shared" si="0"/>
        <v>211.58200000000215</v>
      </c>
      <c r="F23" s="482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8" t="s">
        <v>12</v>
      </c>
      <c r="C24" s="258">
        <v>48448.4</v>
      </c>
      <c r="D24" s="260">
        <f>+'Ekamut-caxs'!D36</f>
        <v>48448.4</v>
      </c>
      <c r="E24" s="257">
        <f t="shared" si="0"/>
        <v>0</v>
      </c>
      <c r="F24" s="23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8"/>
      <c r="D25" s="261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55.5" customHeight="1">
      <c r="A26" s="28">
        <v>1.1000000000000001</v>
      </c>
      <c r="B26" s="155" t="s">
        <v>13</v>
      </c>
      <c r="C26" s="228">
        <v>0</v>
      </c>
      <c r="D26" s="261">
        <f>+'Ekamut-caxs'!D38</f>
        <v>421.30000000000018</v>
      </c>
      <c r="E26" s="229">
        <f>D26-C26</f>
        <v>421.30000000000018</v>
      </c>
      <c r="F26" s="228" t="s">
        <v>302</v>
      </c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1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4" t="s">
        <v>15</v>
      </c>
      <c r="C28" s="258"/>
      <c r="D28" s="260">
        <f>+'Ekamut-caxs'!D40</f>
        <v>0</v>
      </c>
      <c r="E28" s="257">
        <f t="shared" si="0"/>
        <v>0</v>
      </c>
      <c r="F28" s="23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2</v>
      </c>
      <c r="B29" s="244" t="s">
        <v>14</v>
      </c>
      <c r="C29" s="258">
        <v>922.93</v>
      </c>
      <c r="D29" s="260">
        <f>+'Ekamut-caxs'!D41</f>
        <v>903.9</v>
      </c>
      <c r="E29" s="257">
        <f t="shared" si="0"/>
        <v>-19.029999999999973</v>
      </c>
      <c r="F29" s="23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4" t="s">
        <v>16</v>
      </c>
      <c r="C30" s="258">
        <v>13.6</v>
      </c>
      <c r="D30" s="260">
        <f>+'Ekamut-caxs'!D42</f>
        <v>9.1</v>
      </c>
      <c r="E30" s="257">
        <f t="shared" si="0"/>
        <v>-4.5</v>
      </c>
      <c r="F30" s="230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4" t="s">
        <v>17</v>
      </c>
      <c r="C31" s="258">
        <v>8.8000000000000007</v>
      </c>
      <c r="D31" s="260">
        <f>+'Ekamut-caxs'!D43</f>
        <v>8.8320000000000007</v>
      </c>
      <c r="E31" s="257">
        <f t="shared" si="0"/>
        <v>3.2000000000000028E-2</v>
      </c>
      <c r="F31" s="23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4" t="s">
        <v>18</v>
      </c>
      <c r="C32" s="258">
        <v>0</v>
      </c>
      <c r="D32" s="260">
        <f>+'Ekamut-caxs'!D44</f>
        <v>0</v>
      </c>
      <c r="E32" s="257">
        <f t="shared" si="0"/>
        <v>0</v>
      </c>
      <c r="F32" s="23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4" t="s">
        <v>19</v>
      </c>
      <c r="C33" s="260">
        <f>SUM(C34:C36)</f>
        <v>374.5</v>
      </c>
      <c r="D33" s="260">
        <f>SUM(D34:D36)</f>
        <v>349.2</v>
      </c>
      <c r="E33" s="257">
        <f t="shared" si="0"/>
        <v>-25.300000000000011</v>
      </c>
      <c r="F33" s="23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8">
        <f>115.2</f>
        <v>115.2</v>
      </c>
      <c r="D34" s="261">
        <f>+'Ekamut-caxs'!D46</f>
        <v>115.2</v>
      </c>
      <c r="E34" s="229">
        <f t="shared" si="0"/>
        <v>0</v>
      </c>
      <c r="F34" s="230"/>
    </row>
    <row r="35" spans="1:18" ht="21" customHeight="1">
      <c r="A35" s="27">
        <v>5.2</v>
      </c>
      <c r="B35" s="32" t="s">
        <v>21</v>
      </c>
      <c r="C35" s="228">
        <v>79.3</v>
      </c>
      <c r="D35" s="261">
        <f>+'Ekamut-caxs'!D47</f>
        <v>54</v>
      </c>
      <c r="E35" s="229">
        <f t="shared" si="0"/>
        <v>-25.299999999999997</v>
      </c>
      <c r="F35" s="230"/>
    </row>
    <row r="36" spans="1:18" ht="21" customHeight="1">
      <c r="A36" s="27">
        <v>5.3</v>
      </c>
      <c r="B36" s="32" t="s">
        <v>22</v>
      </c>
      <c r="C36" s="228">
        <v>180</v>
      </c>
      <c r="D36" s="261">
        <f>+'Ekamut-caxs'!D48</f>
        <v>180</v>
      </c>
      <c r="E36" s="229">
        <f t="shared" si="0"/>
        <v>0</v>
      </c>
      <c r="F36" s="230"/>
    </row>
    <row r="37" spans="1:18" s="58" customFormat="1" ht="21" customHeight="1">
      <c r="A37" s="61">
        <v>6</v>
      </c>
      <c r="B37" s="244" t="s">
        <v>23</v>
      </c>
      <c r="C37" s="258">
        <v>10</v>
      </c>
      <c r="D37" s="260">
        <f>+'Ekamut-caxs'!D49</f>
        <v>0</v>
      </c>
      <c r="E37" s="257">
        <f t="shared" si="0"/>
        <v>-10</v>
      </c>
      <c r="F37" s="23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4" t="s">
        <v>30</v>
      </c>
      <c r="C38" s="258">
        <v>150</v>
      </c>
      <c r="D38" s="260">
        <f>+'Ekamut-caxs'!D50</f>
        <v>109.3</v>
      </c>
      <c r="E38" s="257">
        <f t="shared" si="0"/>
        <v>-40.700000000000003</v>
      </c>
      <c r="F38" s="23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64.5" customHeight="1">
      <c r="A39" s="61">
        <v>8</v>
      </c>
      <c r="B39" s="244" t="s">
        <v>24</v>
      </c>
      <c r="C39" s="258">
        <v>115</v>
      </c>
      <c r="D39" s="260">
        <f>+'Ekamut-caxs'!D51</f>
        <v>145.5</v>
      </c>
      <c r="E39" s="257">
        <f t="shared" si="0"/>
        <v>30.5</v>
      </c>
      <c r="F39" s="228" t="s">
        <v>293</v>
      </c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41.25" customHeight="1">
      <c r="A40" s="61">
        <v>9</v>
      </c>
      <c r="B40" s="249" t="s">
        <v>75</v>
      </c>
      <c r="C40" s="258">
        <v>162.30000000000001</v>
      </c>
      <c r="D40" s="260">
        <f>+'Ekamut-caxs'!D52</f>
        <v>172.5</v>
      </c>
      <c r="E40" s="257">
        <f t="shared" si="0"/>
        <v>10.199999999999989</v>
      </c>
      <c r="F40" s="228" t="s">
        <v>294</v>
      </c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4" t="s">
        <v>48</v>
      </c>
      <c r="C41" s="258"/>
      <c r="D41" s="260">
        <f>+'Ekamut-caxs'!D53</f>
        <v>0</v>
      </c>
      <c r="E41" s="257">
        <f t="shared" si="0"/>
        <v>0</v>
      </c>
      <c r="F41" s="23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4" t="s">
        <v>120</v>
      </c>
      <c r="C42" s="258"/>
      <c r="D42" s="260">
        <f>+'Ekamut-caxs'!D54</f>
        <v>0</v>
      </c>
      <c r="E42" s="257">
        <f>D42-C42</f>
        <v>0</v>
      </c>
      <c r="F42" s="23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4" t="s">
        <v>121</v>
      </c>
      <c r="C43" s="258"/>
      <c r="D43" s="260">
        <f>+'Ekamut-caxs'!D55</f>
        <v>0</v>
      </c>
      <c r="E43" s="257">
        <f t="shared" si="0"/>
        <v>0</v>
      </c>
      <c r="F43" s="23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10</v>
      </c>
      <c r="B44" s="244" t="s">
        <v>25</v>
      </c>
      <c r="C44" s="256">
        <v>20</v>
      </c>
      <c r="D44" s="260">
        <f>+'Ekamut-caxs'!D56</f>
        <v>0</v>
      </c>
      <c r="E44" s="257">
        <f t="shared" si="0"/>
        <v>-20</v>
      </c>
      <c r="F44" s="23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4" t="s">
        <v>26</v>
      </c>
      <c r="C45" s="256"/>
      <c r="D45" s="260">
        <f>+'Ekamut-caxs'!D57</f>
        <v>0</v>
      </c>
      <c r="E45" s="257">
        <f>D45-C45</f>
        <v>0</v>
      </c>
      <c r="F45" s="23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4" t="s">
        <v>67</v>
      </c>
      <c r="C46" s="256"/>
      <c r="D46" s="260">
        <f>+'Ekamut-caxs'!D58</f>
        <v>0</v>
      </c>
      <c r="E46" s="257">
        <f>D46-C46</f>
        <v>0</v>
      </c>
      <c r="F46" s="23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4" t="s">
        <v>54</v>
      </c>
      <c r="C47" s="256"/>
      <c r="D47" s="260">
        <f>+'Ekamut-caxs'!D59</f>
        <v>0</v>
      </c>
      <c r="E47" s="257">
        <f>D47-C47</f>
        <v>0</v>
      </c>
      <c r="F47" s="23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11</v>
      </c>
      <c r="B48" s="244" t="s">
        <v>45</v>
      </c>
      <c r="C48" s="258">
        <v>100</v>
      </c>
      <c r="D48" s="260">
        <f>+'Ekamut-caxs'!D60</f>
        <v>102.3</v>
      </c>
      <c r="E48" s="257">
        <f t="shared" si="0"/>
        <v>2.2999999999999972</v>
      </c>
      <c r="F48" s="23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59" t="s">
        <v>76</v>
      </c>
      <c r="C49" s="258">
        <v>36</v>
      </c>
      <c r="D49" s="260">
        <f>+'Ekamut-caxs'!D61</f>
        <v>44</v>
      </c>
      <c r="E49" s="257">
        <f t="shared" si="0"/>
        <v>8</v>
      </c>
      <c r="F49" s="228" t="s">
        <v>298</v>
      </c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59" t="s">
        <v>77</v>
      </c>
      <c r="C50" s="256">
        <v>119</v>
      </c>
      <c r="D50" s="260">
        <f>+'Ekamut-caxs'!D62</f>
        <v>119</v>
      </c>
      <c r="E50" s="257">
        <f t="shared" si="0"/>
        <v>0</v>
      </c>
      <c r="F50" s="23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hidden="1" customHeight="1">
      <c r="A51" s="61">
        <v>22</v>
      </c>
      <c r="B51" s="244" t="s">
        <v>46</v>
      </c>
      <c r="C51" s="256"/>
      <c r="D51" s="260">
        <f>+'Ekamut-caxs'!D63</f>
        <v>0</v>
      </c>
      <c r="E51" s="257">
        <f t="shared" ref="E51:E74" si="2">D51-C51</f>
        <v>0</v>
      </c>
      <c r="F51" s="23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4" t="s">
        <v>122</v>
      </c>
      <c r="C52" s="256"/>
      <c r="D52" s="260">
        <f>+'Ekamut-caxs'!D64</f>
        <v>0</v>
      </c>
      <c r="E52" s="257">
        <f t="shared" si="2"/>
        <v>0</v>
      </c>
      <c r="F52" s="23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4" t="s">
        <v>47</v>
      </c>
      <c r="C53" s="256"/>
      <c r="D53" s="260">
        <f>+'Ekamut-caxs'!D65</f>
        <v>0</v>
      </c>
      <c r="E53" s="257">
        <f t="shared" si="2"/>
        <v>0</v>
      </c>
      <c r="F53" s="23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4" t="s">
        <v>64</v>
      </c>
      <c r="C54" s="256"/>
      <c r="D54" s="260">
        <f>+'Ekamut-caxs'!D66</f>
        <v>0</v>
      </c>
      <c r="E54" s="257">
        <f t="shared" si="2"/>
        <v>0</v>
      </c>
      <c r="F54" s="23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6" t="s">
        <v>201</v>
      </c>
      <c r="C55" s="256"/>
      <c r="D55" s="260">
        <f>+'Ekamut-caxs'!D67</f>
        <v>0</v>
      </c>
      <c r="E55" s="257">
        <f t="shared" ref="E55:E56" si="3">D55-C55</f>
        <v>0</v>
      </c>
      <c r="F55" s="23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37.5" customHeight="1">
      <c r="A56" s="61">
        <v>14</v>
      </c>
      <c r="B56" s="259" t="s">
        <v>202</v>
      </c>
      <c r="C56" s="256">
        <v>0</v>
      </c>
      <c r="D56" s="260">
        <f>+'Ekamut-caxs'!D68</f>
        <v>16.3</v>
      </c>
      <c r="E56" s="257">
        <f t="shared" si="3"/>
        <v>16.3</v>
      </c>
      <c r="F56" s="228" t="s">
        <v>296</v>
      </c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59" t="s">
        <v>78</v>
      </c>
      <c r="C57" s="256"/>
      <c r="D57" s="260">
        <f>+'Ekamut-caxs'!D69</f>
        <v>0</v>
      </c>
      <c r="E57" s="257">
        <f t="shared" si="2"/>
        <v>0</v>
      </c>
      <c r="F57" s="23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59"/>
      <c r="C58" s="256"/>
      <c r="D58" s="260">
        <f>+'Ekamut-caxs'!D70</f>
        <v>0</v>
      </c>
      <c r="E58" s="257">
        <f t="shared" si="2"/>
        <v>0</v>
      </c>
      <c r="F58" s="23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53.25" customHeight="1">
      <c r="A59" s="61">
        <v>15</v>
      </c>
      <c r="B59" s="478" t="s">
        <v>201</v>
      </c>
      <c r="C59" s="256">
        <v>200</v>
      </c>
      <c r="D59" s="258">
        <f>+'Ekamut-caxs'!D71</f>
        <v>300</v>
      </c>
      <c r="E59" s="256">
        <f t="shared" ref="E59:E70" si="4">D59-C59</f>
        <v>100</v>
      </c>
      <c r="F59" s="228" t="s">
        <v>300</v>
      </c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16</v>
      </c>
      <c r="B60" s="478" t="s">
        <v>262</v>
      </c>
      <c r="C60" s="256">
        <v>598.70000000000005</v>
      </c>
      <c r="D60" s="258">
        <f>+'Ekamut-caxs'!D72</f>
        <v>598.70000000000005</v>
      </c>
      <c r="E60" s="256">
        <f t="shared" si="4"/>
        <v>0</v>
      </c>
      <c r="F60" s="230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17</v>
      </c>
      <c r="B61" s="478" t="s">
        <v>263</v>
      </c>
      <c r="C61" s="256">
        <v>100</v>
      </c>
      <c r="D61" s="258">
        <f>+'Ekamut-caxs'!D73</f>
        <v>100</v>
      </c>
      <c r="E61" s="256">
        <f t="shared" si="4"/>
        <v>0</v>
      </c>
      <c r="F61" s="23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60" customHeight="1">
      <c r="A62" s="61">
        <v>18</v>
      </c>
      <c r="B62" s="478" t="s">
        <v>264</v>
      </c>
      <c r="C62" s="256">
        <v>115.5</v>
      </c>
      <c r="D62" s="258">
        <f>+'Ekamut-caxs'!D74</f>
        <v>265.5</v>
      </c>
      <c r="E62" s="256">
        <f t="shared" si="4"/>
        <v>150</v>
      </c>
      <c r="F62" s="228" t="s">
        <v>299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19</v>
      </c>
      <c r="B63" s="478" t="s">
        <v>265</v>
      </c>
      <c r="C63" s="256">
        <v>120</v>
      </c>
      <c r="D63" s="258">
        <f>+'Ekamut-caxs'!D75</f>
        <v>81.400000000000006</v>
      </c>
      <c r="E63" s="256">
        <f t="shared" si="4"/>
        <v>-38.599999999999994</v>
      </c>
      <c r="F63" s="23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53.25" customHeight="1">
      <c r="A64" s="61">
        <v>20</v>
      </c>
      <c r="B64" s="478" t="s">
        <v>266</v>
      </c>
      <c r="C64" s="256">
        <v>5</v>
      </c>
      <c r="D64" s="258">
        <f>+'Ekamut-caxs'!D76</f>
        <v>15.42</v>
      </c>
      <c r="E64" s="256">
        <f t="shared" si="4"/>
        <v>10.42</v>
      </c>
      <c r="F64" s="228" t="s">
        <v>297</v>
      </c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38.25" customHeight="1">
      <c r="A65" s="61">
        <v>21</v>
      </c>
      <c r="B65" s="478" t="s">
        <v>267</v>
      </c>
      <c r="C65" s="256">
        <v>100</v>
      </c>
      <c r="D65" s="258">
        <f>+'Ekamut-caxs'!D77</f>
        <v>200</v>
      </c>
      <c r="E65" s="256">
        <f t="shared" si="4"/>
        <v>100</v>
      </c>
      <c r="F65" s="228" t="s">
        <v>299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22</v>
      </c>
      <c r="B66" s="478" t="s">
        <v>268</v>
      </c>
      <c r="C66" s="256">
        <v>1336</v>
      </c>
      <c r="D66" s="258">
        <f>+'Ekamut-caxs'!D78</f>
        <v>1330</v>
      </c>
      <c r="E66" s="256">
        <f t="shared" si="4"/>
        <v>-6</v>
      </c>
      <c r="F66" s="230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53.25" customHeight="1">
      <c r="A67" s="61">
        <v>23</v>
      </c>
      <c r="B67" s="478" t="s">
        <v>271</v>
      </c>
      <c r="C67" s="256">
        <v>0</v>
      </c>
      <c r="D67" s="258">
        <f>+'Ekamut-caxs'!D79</f>
        <v>70</v>
      </c>
      <c r="E67" s="256">
        <f t="shared" si="4"/>
        <v>70</v>
      </c>
      <c r="F67" s="228" t="s">
        <v>299</v>
      </c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58" customFormat="1" ht="53.25" customHeight="1">
      <c r="A68" s="61">
        <v>24</v>
      </c>
      <c r="B68" s="478" t="s">
        <v>295</v>
      </c>
      <c r="C68" s="256">
        <v>0</v>
      </c>
      <c r="D68" s="258">
        <f>+'Ekamut-caxs'!D80</f>
        <v>50</v>
      </c>
      <c r="E68" s="256">
        <f t="shared" si="4"/>
        <v>50</v>
      </c>
      <c r="F68" s="228" t="s">
        <v>299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</row>
    <row r="69" spans="1:18" s="58" customFormat="1" ht="21" customHeight="1">
      <c r="A69" s="61">
        <v>25</v>
      </c>
      <c r="B69" s="478" t="s">
        <v>269</v>
      </c>
      <c r="C69" s="256">
        <v>82</v>
      </c>
      <c r="D69" s="258">
        <v>0</v>
      </c>
      <c r="E69" s="256">
        <f t="shared" si="4"/>
        <v>-82</v>
      </c>
      <c r="F69" s="230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58" customFormat="1" ht="21" customHeight="1">
      <c r="A70" s="61">
        <v>26</v>
      </c>
      <c r="B70" s="478" t="s">
        <v>270</v>
      </c>
      <c r="C70" s="256">
        <v>400</v>
      </c>
      <c r="D70" s="258">
        <f>+'Ekamut-caxs'!D81</f>
        <v>310</v>
      </c>
      <c r="E70" s="256">
        <f t="shared" si="4"/>
        <v>-90</v>
      </c>
      <c r="F70" s="230"/>
      <c r="G70" s="57" t="s">
        <v>205</v>
      </c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</row>
    <row r="71" spans="1:18" s="58" customFormat="1" ht="21" customHeight="1">
      <c r="A71" s="61">
        <v>27</v>
      </c>
      <c r="B71" s="478" t="s">
        <v>27</v>
      </c>
      <c r="C71" s="256">
        <v>265.60000000000002</v>
      </c>
      <c r="D71" s="260">
        <f>+'Ekamut-caxs'!D82</f>
        <v>265.56</v>
      </c>
      <c r="E71" s="257">
        <f>D71-C71</f>
        <v>-4.0000000000020464E-2</v>
      </c>
      <c r="F71" s="230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</row>
    <row r="72" spans="1:18" ht="20.25" customHeight="1">
      <c r="A72" s="28">
        <v>27.1</v>
      </c>
      <c r="B72" s="30" t="s">
        <v>79</v>
      </c>
      <c r="C72" s="230">
        <v>21.3</v>
      </c>
      <c r="D72" s="261">
        <f>+'Ekamut-caxs'!D83</f>
        <v>21.3</v>
      </c>
      <c r="E72" s="229">
        <f>D72-C72</f>
        <v>0</v>
      </c>
      <c r="F72" s="230"/>
      <c r="G72" s="159"/>
    </row>
    <row r="73" spans="1:18" s="58" customFormat="1" ht="21" hidden="1" customHeight="1">
      <c r="A73" s="61">
        <v>28</v>
      </c>
      <c r="B73" s="259" t="s">
        <v>80</v>
      </c>
      <c r="C73" s="256"/>
      <c r="D73" s="260">
        <f>+'Ekamut-caxs'!D84</f>
        <v>0</v>
      </c>
      <c r="E73" s="257">
        <f t="shared" si="2"/>
        <v>0</v>
      </c>
      <c r="F73" s="256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</row>
    <row r="74" spans="1:18" s="58" customFormat="1" ht="21" hidden="1" customHeight="1">
      <c r="A74" s="61">
        <v>34</v>
      </c>
      <c r="B74" s="244" t="s">
        <v>68</v>
      </c>
      <c r="C74" s="256"/>
      <c r="D74" s="260">
        <f>+'Ekamut-caxs'!D85</f>
        <v>0</v>
      </c>
      <c r="E74" s="257">
        <f t="shared" si="2"/>
        <v>0</v>
      </c>
      <c r="F74" s="256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</row>
    <row r="75" spans="1:18" s="34" customFormat="1" ht="24.75" customHeight="1">
      <c r="A75" s="26"/>
      <c r="B75" s="59" t="s">
        <v>81</v>
      </c>
      <c r="C75" s="268">
        <f>C6-C23</f>
        <v>-2.9999999998835847E-2</v>
      </c>
      <c r="D75" s="268">
        <f>D6-D23</f>
        <v>-1.1999999995168764E-2</v>
      </c>
      <c r="E75" s="268">
        <f t="shared" si="0"/>
        <v>1.8000000003667083E-2</v>
      </c>
      <c r="F75" s="346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</row>
    <row r="76" spans="1:18" s="34" customFormat="1" ht="45" customHeight="1">
      <c r="A76" s="35"/>
      <c r="C76" s="36"/>
      <c r="D76" s="36"/>
      <c r="E76" s="36"/>
      <c r="F76" s="36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</row>
    <row r="77" spans="1:18" ht="24.75" customHeight="1">
      <c r="B77" s="37" t="s">
        <v>2</v>
      </c>
      <c r="C77" s="24"/>
      <c r="D77" s="522" t="str">
        <f>+'Ekamut-caxs'!C88</f>
        <v>ժ/պ Գոռ Մելքումյան</v>
      </c>
      <c r="E77" s="522"/>
      <c r="F77" s="123"/>
    </row>
    <row r="78" spans="1:18" ht="9.75" customHeight="1">
      <c r="B78" s="38"/>
      <c r="D78" s="521" t="s">
        <v>5</v>
      </c>
      <c r="E78" s="521"/>
      <c r="F78" s="342"/>
    </row>
    <row r="79" spans="1:18" ht="24.75" customHeight="1">
      <c r="B79" s="37" t="s">
        <v>6</v>
      </c>
      <c r="C79" s="24"/>
      <c r="D79" s="522" t="str">
        <f>+'Ekamut-caxs'!C90</f>
        <v>Վիկտորյա Ալեքսանյան</v>
      </c>
      <c r="E79" s="522"/>
      <c r="F79" s="123"/>
    </row>
    <row r="80" spans="1:18" ht="11.25" customHeight="1">
      <c r="D80" s="521" t="s">
        <v>5</v>
      </c>
      <c r="E80" s="521"/>
      <c r="F80" s="342"/>
    </row>
    <row r="81" spans="1:6" s="19" customFormat="1">
      <c r="A81" s="24"/>
      <c r="B81" s="158" t="s">
        <v>1</v>
      </c>
      <c r="C81" s="20"/>
      <c r="D81" s="20"/>
      <c r="E81" s="20"/>
      <c r="F81" s="20"/>
    </row>
    <row r="82" spans="1:6" s="19" customFormat="1">
      <c r="A82" s="116"/>
    </row>
    <row r="83" spans="1:6" s="19" customFormat="1">
      <c r="A83" s="116"/>
    </row>
    <row r="84" spans="1:6" s="19" customFormat="1">
      <c r="A84" s="116"/>
    </row>
    <row r="85" spans="1:6" s="19" customFormat="1">
      <c r="A85" s="116"/>
    </row>
    <row r="86" spans="1:6" s="19" customFormat="1">
      <c r="A86" s="116"/>
    </row>
    <row r="87" spans="1:6" s="19" customFormat="1">
      <c r="A87" s="116"/>
    </row>
    <row r="88" spans="1:6" s="19" customFormat="1">
      <c r="A88" s="116"/>
    </row>
    <row r="89" spans="1:6" s="19" customFormat="1">
      <c r="A89" s="116"/>
    </row>
    <row r="90" spans="1:6" s="19" customFormat="1">
      <c r="A90" s="116"/>
    </row>
    <row r="91" spans="1:6" s="19" customFormat="1">
      <c r="A91" s="116"/>
    </row>
    <row r="92" spans="1:6" s="19" customFormat="1">
      <c r="A92" s="116"/>
    </row>
    <row r="93" spans="1:6" s="19" customFormat="1">
      <c r="A93" s="116"/>
    </row>
    <row r="94" spans="1:6" s="19" customFormat="1">
      <c r="A94" s="116"/>
    </row>
    <row r="95" spans="1:6" s="19" customFormat="1">
      <c r="A95" s="116"/>
    </row>
    <row r="96" spans="1:6" s="19" customFormat="1">
      <c r="A96" s="116"/>
    </row>
    <row r="97" spans="1:1" s="19" customFormat="1">
      <c r="A97" s="116"/>
    </row>
    <row r="98" spans="1:1" s="19" customFormat="1">
      <c r="A98" s="116"/>
    </row>
    <row r="99" spans="1:1" s="19" customFormat="1">
      <c r="A99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0:E80"/>
    <mergeCell ref="D77:E77"/>
    <mergeCell ref="D78:E78"/>
    <mergeCell ref="D79:E7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9"/>
  <sheetViews>
    <sheetView view="pageBreakPreview" topLeftCell="A2" zoomScaleNormal="100" zoomScaleSheetLayoutView="100" workbookViewId="0">
      <selection activeCell="H5" sqref="H5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8.855468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82</v>
      </c>
      <c r="B1" s="520"/>
      <c r="C1" s="520"/>
      <c r="D1" s="520"/>
      <c r="E1" s="520"/>
      <c r="F1" s="520"/>
    </row>
    <row r="2" spans="1:20" s="22" customFormat="1" ht="20.25">
      <c r="A2" s="492" t="str">
        <f>+'Ekamut-caxs'!A14:D14</f>
        <v>«Հայաստանի Փոքրիկ Երգիչներ» մանկական ֆիլհարմոնիա» ՀՈԱԿ-ի</v>
      </c>
      <c r="B2" s="492"/>
      <c r="C2" s="492"/>
      <c r="D2" s="492"/>
      <c r="E2" s="492"/>
      <c r="F2" s="49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3" t="s">
        <v>250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179</v>
      </c>
      <c r="D5" s="222" t="s">
        <v>180</v>
      </c>
      <c r="E5" s="91" t="s">
        <v>51</v>
      </c>
      <c r="F5" s="343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4305.5093333333498</v>
      </c>
      <c r="D6" s="231">
        <f>+C6</f>
        <v>4305.5093333333498</v>
      </c>
      <c r="E6" s="251">
        <f t="shared" ref="E6:E7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1">
        <f>SUM(C8:C20)</f>
        <v>53782</v>
      </c>
      <c r="D7" s="251">
        <f>SUM(D8:D20)</f>
        <v>53993.3</v>
      </c>
      <c r="E7" s="251">
        <f>D7-C7</f>
        <v>211.30000000000291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118</v>
      </c>
      <c r="C8" s="242">
        <v>53777</v>
      </c>
      <c r="D8" s="243">
        <f>+'Dramakan hosqer'!D21</f>
        <v>53777</v>
      </c>
      <c r="E8" s="243">
        <f>D8-C8</f>
        <v>0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7" t="str">
        <f>+'Dramakan hosqer'!B22</f>
        <v>Այլ նպաստներ բյուջեից, որից՝</v>
      </c>
      <c r="C9" s="242"/>
      <c r="D9" s="243">
        <f>+'Dramakan hosqer'!D22</f>
        <v>0</v>
      </c>
      <c r="E9" s="243">
        <f>D9-C9</f>
        <v>0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8" t="str">
        <f>+'Dramakan hosqer'!B23</f>
        <v>կամավոր ատեստավորման գծով</v>
      </c>
      <c r="C10" s="232"/>
      <c r="D10" s="255">
        <f>+'Dramakan hosqer'!D23</f>
        <v>0</v>
      </c>
      <c r="E10" s="243">
        <f>D10-C10</f>
        <v>0</v>
      </c>
      <c r="F10" s="232"/>
    </row>
    <row r="11" spans="1:20" s="58" customFormat="1" ht="17.25" hidden="1" customHeight="1">
      <c r="A11" s="61">
        <v>3</v>
      </c>
      <c r="B11" s="244" t="s">
        <v>8</v>
      </c>
      <c r="C11" s="242"/>
      <c r="D11" s="243">
        <f>+'Dramakan hosqer'!D24</f>
        <v>0</v>
      </c>
      <c r="E11" s="243">
        <f t="shared" si="0"/>
        <v>0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5" t="s">
        <v>53</v>
      </c>
      <c r="C12" s="242"/>
      <c r="D12" s="243">
        <f>+'Dramakan hosqer'!D25</f>
        <v>0</v>
      </c>
      <c r="E12" s="243">
        <f t="shared" si="0"/>
        <v>0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6" t="s">
        <v>63</v>
      </c>
      <c r="C13" s="242"/>
      <c r="D13" s="243">
        <f>+'Dramakan hosqer'!D26</f>
        <v>0</v>
      </c>
      <c r="E13" s="243">
        <f t="shared" si="0"/>
        <v>0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33.75" customHeight="1">
      <c r="A14" s="61">
        <v>2</v>
      </c>
      <c r="B14" s="22" t="s">
        <v>194</v>
      </c>
      <c r="C14" s="242">
        <v>0</v>
      </c>
      <c r="D14" s="243">
        <f>+'Dramakan hosqer'!D27</f>
        <v>176</v>
      </c>
      <c r="E14" s="243">
        <f t="shared" si="0"/>
        <v>176</v>
      </c>
      <c r="F14" s="479" t="s">
        <v>301</v>
      </c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1" t="s">
        <v>9</v>
      </c>
      <c r="C15" s="242"/>
      <c r="D15" s="243">
        <v>0</v>
      </c>
      <c r="E15" s="243">
        <f t="shared" si="0"/>
        <v>0</v>
      </c>
      <c r="F15" s="23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1" t="s">
        <v>72</v>
      </c>
      <c r="C16" s="242"/>
      <c r="D16" s="243">
        <f>+'Dramakan hosqer'!D28</f>
        <v>0</v>
      </c>
      <c r="E16" s="243">
        <f t="shared" si="0"/>
        <v>0</v>
      </c>
      <c r="F16" s="23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1" t="s">
        <v>33</v>
      </c>
      <c r="C17" s="242"/>
      <c r="D17" s="243">
        <f>+'Dramakan hosqer'!D29</f>
        <v>0</v>
      </c>
      <c r="E17" s="243">
        <f t="shared" si="0"/>
        <v>0</v>
      </c>
      <c r="F17" s="23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41" t="s">
        <v>10</v>
      </c>
      <c r="C18" s="242">
        <v>5</v>
      </c>
      <c r="D18" s="243">
        <f>+'Dramakan hosqer'!D30</f>
        <v>40.299999999999997</v>
      </c>
      <c r="E18" s="243">
        <f>D18-C18</f>
        <v>35.299999999999997</v>
      </c>
      <c r="F18" s="23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7"/>
      <c r="C19" s="242"/>
      <c r="D19" s="242">
        <f>+'Dramakan hosqer'!D31</f>
        <v>0</v>
      </c>
      <c r="E19" s="242">
        <f>D19-C19</f>
        <v>0</v>
      </c>
      <c r="F19" s="23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7"/>
      <c r="C20" s="242"/>
      <c r="D20" s="242">
        <f>+'Dramakan hosqer'!D32</f>
        <v>0</v>
      </c>
      <c r="E20" s="242">
        <f>D20-C20</f>
        <v>0</v>
      </c>
      <c r="F20" s="232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1">
        <f>+C22+C76+C89</f>
        <v>55720.443000000007</v>
      </c>
      <c r="D21" s="251">
        <f>+D22+D76+D89</f>
        <v>55931.772000000012</v>
      </c>
      <c r="E21" s="251">
        <f t="shared" si="0"/>
        <v>211.32900000000518</v>
      </c>
      <c r="F21" s="483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1">
        <f>SUM(C23,C27:C32,C36:C70,C74:C75)</f>
        <v>54990.443000000007</v>
      </c>
      <c r="D22" s="251">
        <f>SUM(D23,D27:D32,D36:D70,D74:D75)</f>
        <v>55201.772000000012</v>
      </c>
      <c r="E22" s="251">
        <f t="shared" si="0"/>
        <v>211.32900000000518</v>
      </c>
      <c r="F22" s="483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8" t="s">
        <v>12</v>
      </c>
      <c r="C23" s="242">
        <v>48448.4</v>
      </c>
      <c r="D23" s="243">
        <f>+'Dramakan hosqer'!D35</f>
        <v>48448.4</v>
      </c>
      <c r="E23" s="243">
        <f t="shared" si="0"/>
        <v>0</v>
      </c>
      <c r="F23" s="232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2"/>
      <c r="D24" s="255">
        <f>+'Dramakan hosqer'!D36</f>
        <v>0</v>
      </c>
      <c r="E24" s="255">
        <f t="shared" si="0"/>
        <v>0</v>
      </c>
      <c r="F24" s="232"/>
    </row>
    <row r="25" spans="1:20" ht="69.75" customHeight="1">
      <c r="A25" s="27">
        <v>1.1000000000000001</v>
      </c>
      <c r="B25" s="32" t="s">
        <v>13</v>
      </c>
      <c r="C25" s="232">
        <v>0</v>
      </c>
      <c r="D25" s="255">
        <f>+'Dramakan hosqer'!D37</f>
        <v>421.30000000000018</v>
      </c>
      <c r="E25" s="255">
        <f t="shared" si="0"/>
        <v>421.30000000000018</v>
      </c>
      <c r="F25" s="479" t="str">
        <f>+'Ekamutneri hamematakan'!F26</f>
        <v xml:space="preserve">Կազմակերպության և մի քանի աշխատակիցներին տարվա ընթացքում բարեխիղճ և նվիրված աշխատանքի համար դեկտեմբերի ամսին նախատեսում ենք տալ պարգևատրում </v>
      </c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5">
        <f>+'Dramakan hosqer'!D38</f>
        <v>0</v>
      </c>
      <c r="E26" s="255">
        <f t="shared" si="0"/>
        <v>0</v>
      </c>
      <c r="F26" s="232"/>
    </row>
    <row r="27" spans="1:20" s="58" customFormat="1" ht="18" hidden="1" customHeight="1">
      <c r="A27" s="61">
        <v>2</v>
      </c>
      <c r="B27" s="244" t="s">
        <v>15</v>
      </c>
      <c r="C27" s="242"/>
      <c r="D27" s="243">
        <f>+'Dramakan hosqer'!D39</f>
        <v>0</v>
      </c>
      <c r="E27" s="243">
        <f t="shared" si="0"/>
        <v>0</v>
      </c>
      <c r="F27" s="232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2</v>
      </c>
      <c r="B28" s="244" t="s">
        <v>14</v>
      </c>
      <c r="C28" s="242">
        <v>922.9</v>
      </c>
      <c r="D28" s="243">
        <f>+'Dramakan hosqer'!D40</f>
        <v>903.9</v>
      </c>
      <c r="E28" s="243">
        <f t="shared" si="0"/>
        <v>-19</v>
      </c>
      <c r="F28" s="232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4" t="s">
        <v>16</v>
      </c>
      <c r="C29" s="242">
        <v>13.6</v>
      </c>
      <c r="D29" s="243">
        <f>+'Dramakan hosqer'!D41</f>
        <v>8.8000000000000007</v>
      </c>
      <c r="E29" s="243">
        <f t="shared" si="0"/>
        <v>-4.7999999999999989</v>
      </c>
      <c r="F29" s="232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4" t="s">
        <v>17</v>
      </c>
      <c r="C30" s="242">
        <v>8.8000000000000007</v>
      </c>
      <c r="D30" s="243">
        <f>+'Dramakan hosqer'!D42</f>
        <v>8.8320000000000007</v>
      </c>
      <c r="E30" s="243">
        <f t="shared" si="0"/>
        <v>3.2000000000000028E-2</v>
      </c>
      <c r="F30" s="23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4" t="s">
        <v>18</v>
      </c>
      <c r="C31" s="242"/>
      <c r="D31" s="243">
        <f>+'Dramakan hosqer'!D43</f>
        <v>0</v>
      </c>
      <c r="E31" s="243">
        <f t="shared" si="0"/>
        <v>0</v>
      </c>
      <c r="F31" s="232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4" t="s">
        <v>19</v>
      </c>
      <c r="C32" s="243">
        <f>SUM(C33:C35)</f>
        <v>374.5</v>
      </c>
      <c r="D32" s="243">
        <f>SUM(D33:D35)</f>
        <v>349.2</v>
      </c>
      <c r="E32" s="243">
        <f t="shared" si="0"/>
        <v>-25.300000000000011</v>
      </c>
      <c r="F32" s="23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2">
        <v>115.2</v>
      </c>
      <c r="D33" s="255">
        <f>+'Dramakan hosqer'!D45</f>
        <v>115.2</v>
      </c>
      <c r="E33" s="255">
        <f t="shared" si="0"/>
        <v>0</v>
      </c>
      <c r="F33" s="232"/>
    </row>
    <row r="34" spans="1:20" s="34" customFormat="1" ht="18" customHeight="1">
      <c r="A34" s="27">
        <v>5.2</v>
      </c>
      <c r="B34" s="32" t="s">
        <v>21</v>
      </c>
      <c r="C34" s="232">
        <v>79.3</v>
      </c>
      <c r="D34" s="255">
        <f>+'Dramakan hosqer'!D46</f>
        <v>54</v>
      </c>
      <c r="E34" s="255">
        <f t="shared" si="0"/>
        <v>-25.299999999999997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5.3</v>
      </c>
      <c r="B35" s="32" t="s">
        <v>22</v>
      </c>
      <c r="C35" s="232">
        <v>180</v>
      </c>
      <c r="D35" s="255">
        <f>+'Dramakan hosqer'!D47</f>
        <v>180</v>
      </c>
      <c r="E35" s="255">
        <f t="shared" si="0"/>
        <v>0</v>
      </c>
      <c r="F35" s="232"/>
      <c r="I35" s="137"/>
    </row>
    <row r="36" spans="1:20" s="58" customFormat="1" ht="18" customHeight="1">
      <c r="A36" s="61">
        <v>6</v>
      </c>
      <c r="B36" s="244" t="s">
        <v>23</v>
      </c>
      <c r="C36" s="242">
        <v>10</v>
      </c>
      <c r="D36" s="243">
        <f>+'Dramakan hosqer'!D48</f>
        <v>0</v>
      </c>
      <c r="E36" s="243">
        <f t="shared" si="0"/>
        <v>-10</v>
      </c>
      <c r="F36" s="232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4" t="s">
        <v>30</v>
      </c>
      <c r="C37" s="242">
        <v>150</v>
      </c>
      <c r="D37" s="243">
        <f>+'Dramakan hosqer'!D49</f>
        <v>109.3</v>
      </c>
      <c r="E37" s="243">
        <f t="shared" si="0"/>
        <v>-40.700000000000003</v>
      </c>
      <c r="F37" s="232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72" customHeight="1">
      <c r="A38" s="61">
        <v>8</v>
      </c>
      <c r="B38" s="244" t="s">
        <v>24</v>
      </c>
      <c r="C38" s="242">
        <v>115</v>
      </c>
      <c r="D38" s="243">
        <f>+'Dramakan hosqer'!D50</f>
        <v>145.5</v>
      </c>
      <c r="E38" s="243">
        <f t="shared" si="0"/>
        <v>30.5</v>
      </c>
      <c r="F38" s="479" t="str">
        <f>+'Ekamutneri hamematakan'!F39</f>
        <v>Տնտեսական ապրանքների գծով խնայողության հաշվին նախատեսվում է ձեռք բերել պանակներ, օրատետրեր և 2024թվականի օրացույց</v>
      </c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58.5" customHeight="1">
      <c r="A39" s="61">
        <v>9</v>
      </c>
      <c r="B39" s="249" t="s">
        <v>75</v>
      </c>
      <c r="C39" s="242">
        <v>162.30000000000001</v>
      </c>
      <c r="D39" s="243">
        <f>+'Dramakan hosqer'!D51</f>
        <v>172.5</v>
      </c>
      <c r="E39" s="243">
        <f t="shared" si="0"/>
        <v>10.199999999999989</v>
      </c>
      <c r="F39" s="479" t="str">
        <f>+'Ekamutneri hamematakan'!F40</f>
        <v>Տնտեսական ապրանքների գծով խնայողության հաշվին ձեռք է բերվել հիշողության քարտ</v>
      </c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4" t="s">
        <v>48</v>
      </c>
      <c r="C40" s="242"/>
      <c r="D40" s="243">
        <f>+'Dramakan hosqer'!D52</f>
        <v>0</v>
      </c>
      <c r="E40" s="243">
        <f t="shared" si="0"/>
        <v>0</v>
      </c>
      <c r="F40" s="479">
        <f>+'Ekamutneri hamematakan'!F41</f>
        <v>0</v>
      </c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4" t="s">
        <v>120</v>
      </c>
      <c r="C41" s="242"/>
      <c r="D41" s="243">
        <f>+'Dramakan hosqer'!D53</f>
        <v>0</v>
      </c>
      <c r="E41" s="243">
        <f t="shared" si="0"/>
        <v>0</v>
      </c>
      <c r="F41" s="479">
        <f>+'Ekamutneri hamematakan'!F42</f>
        <v>0</v>
      </c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4" t="s">
        <v>121</v>
      </c>
      <c r="C42" s="242"/>
      <c r="D42" s="243">
        <f>+'Dramakan hosqer'!D54</f>
        <v>0</v>
      </c>
      <c r="E42" s="243">
        <f t="shared" si="0"/>
        <v>0</v>
      </c>
      <c r="F42" s="479">
        <f>+'Ekamutneri hamematakan'!F43</f>
        <v>0</v>
      </c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10</v>
      </c>
      <c r="B43" s="244" t="s">
        <v>25</v>
      </c>
      <c r="C43" s="242">
        <v>20</v>
      </c>
      <c r="D43" s="243">
        <f>+'Dramakan hosqer'!D55</f>
        <v>0</v>
      </c>
      <c r="E43" s="243">
        <f t="shared" si="0"/>
        <v>-20</v>
      </c>
      <c r="F43" s="479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4" t="s">
        <v>26</v>
      </c>
      <c r="C44" s="242"/>
      <c r="D44" s="243">
        <f>+'Dramakan hosqer'!D56</f>
        <v>0</v>
      </c>
      <c r="E44" s="243">
        <f t="shared" si="0"/>
        <v>0</v>
      </c>
      <c r="F44" s="479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4" t="s">
        <v>67</v>
      </c>
      <c r="C45" s="242"/>
      <c r="D45" s="243">
        <f>+'Dramakan hosqer'!D57</f>
        <v>0</v>
      </c>
      <c r="E45" s="243">
        <f t="shared" si="0"/>
        <v>0</v>
      </c>
      <c r="F45" s="479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9" t="s">
        <v>54</v>
      </c>
      <c r="C46" s="242"/>
      <c r="D46" s="243">
        <f>+'Dramakan hosqer'!D58</f>
        <v>0</v>
      </c>
      <c r="E46" s="243">
        <f t="shared" si="0"/>
        <v>0</v>
      </c>
      <c r="F46" s="479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11</v>
      </c>
      <c r="B47" s="259" t="s">
        <v>45</v>
      </c>
      <c r="C47" s="242">
        <v>100</v>
      </c>
      <c r="D47" s="243">
        <f>+'Dramakan hosqer'!D59</f>
        <v>102.3</v>
      </c>
      <c r="E47" s="243">
        <f t="shared" si="0"/>
        <v>2.2999999999999972</v>
      </c>
      <c r="F47" s="479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59" t="s">
        <v>76</v>
      </c>
      <c r="C48" s="242">
        <v>36</v>
      </c>
      <c r="D48" s="243">
        <f>+'Dramakan hosqer'!D60</f>
        <v>44</v>
      </c>
      <c r="E48" s="243">
        <f t="shared" si="0"/>
        <v>8</v>
      </c>
      <c r="F48" s="479" t="str">
        <f>+'Ekamutneri hamematakan'!F49</f>
        <v>Ունենք թույտվություն համաձայն գրություն № Ն/17859-23(գրությունը կցվում է)</v>
      </c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59" t="s">
        <v>77</v>
      </c>
      <c r="C49" s="242">
        <v>119</v>
      </c>
      <c r="D49" s="243">
        <f>+'Dramakan hosqer'!D61</f>
        <v>119</v>
      </c>
      <c r="E49" s="243">
        <f t="shared" si="0"/>
        <v>0</v>
      </c>
      <c r="F49" s="479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hidden="1" customHeight="1">
      <c r="A50" s="61">
        <v>22</v>
      </c>
      <c r="B50" s="244" t="s">
        <v>46</v>
      </c>
      <c r="C50" s="242"/>
      <c r="D50" s="243">
        <f>+'Dramakan hosqer'!D62</f>
        <v>0</v>
      </c>
      <c r="E50" s="243">
        <f t="shared" si="0"/>
        <v>0</v>
      </c>
      <c r="F50" s="479">
        <f>+'Ekamutneri hamematakan'!F51</f>
        <v>0</v>
      </c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4" t="s">
        <v>122</v>
      </c>
      <c r="C51" s="242"/>
      <c r="D51" s="243">
        <f>+'Dramakan hosqer'!D63</f>
        <v>0</v>
      </c>
      <c r="E51" s="243">
        <f t="shared" si="0"/>
        <v>0</v>
      </c>
      <c r="F51" s="479">
        <f>+'Ekamutneri hamematakan'!F52</f>
        <v>0</v>
      </c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4" t="s">
        <v>47</v>
      </c>
      <c r="C52" s="242"/>
      <c r="D52" s="243">
        <f>+'Dramakan hosqer'!D64</f>
        <v>0</v>
      </c>
      <c r="E52" s="243">
        <f t="shared" si="0"/>
        <v>0</v>
      </c>
      <c r="F52" s="479">
        <f>+'Ekamutneri hamematakan'!F53</f>
        <v>0</v>
      </c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4" t="s">
        <v>64</v>
      </c>
      <c r="C53" s="242"/>
      <c r="D53" s="243">
        <f>+'Dramakan hosqer'!D65</f>
        <v>0</v>
      </c>
      <c r="E53" s="243">
        <f t="shared" si="0"/>
        <v>0</v>
      </c>
      <c r="F53" s="479">
        <f>+'Ekamutneri hamematakan'!F54</f>
        <v>0</v>
      </c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6" t="s">
        <v>201</v>
      </c>
      <c r="C54" s="242"/>
      <c r="D54" s="243">
        <f>+'Dramakan hosqer'!D66</f>
        <v>0</v>
      </c>
      <c r="E54" s="243">
        <f t="shared" ref="E54:E55" si="1">D54-C54</f>
        <v>0</v>
      </c>
      <c r="F54" s="479">
        <f>+'Ekamutneri hamematakan'!F55</f>
        <v>0</v>
      </c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36" customHeight="1">
      <c r="A55" s="61">
        <v>14</v>
      </c>
      <c r="B55" s="246" t="s">
        <v>202</v>
      </c>
      <c r="C55" s="242">
        <v>0</v>
      </c>
      <c r="D55" s="243">
        <f>+'Dramakan hosqer'!D67</f>
        <v>16.3</v>
      </c>
      <c r="E55" s="243">
        <f t="shared" si="1"/>
        <v>16.3</v>
      </c>
      <c r="F55" s="479" t="str">
        <f>+'Ekamutneri hamematakan'!F56</f>
        <v>Երգչախմբային միջազգային ֆորումի տոմսերի վաճառքից միջնորդավճար</v>
      </c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4" t="s">
        <v>78</v>
      </c>
      <c r="C56" s="242"/>
      <c r="D56" s="243">
        <f>+'Dramakan hosqer'!D68</f>
        <v>0</v>
      </c>
      <c r="E56" s="243">
        <f t="shared" si="0"/>
        <v>0</v>
      </c>
      <c r="F56" s="479">
        <f>+'Ekamutneri hamematakan'!F57</f>
        <v>0</v>
      </c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4"/>
      <c r="C57" s="242"/>
      <c r="D57" s="243">
        <f>+'Dramakan hosqer'!D69</f>
        <v>0</v>
      </c>
      <c r="E57" s="243">
        <f t="shared" si="0"/>
        <v>0</v>
      </c>
      <c r="F57" s="479">
        <f>+'Ekamutneri hamematakan'!F58</f>
        <v>0</v>
      </c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48" customHeight="1">
      <c r="A58" s="61">
        <v>15</v>
      </c>
      <c r="B58" s="247" t="s">
        <v>201</v>
      </c>
      <c r="C58" s="242">
        <v>200</v>
      </c>
      <c r="D58" s="242">
        <f>+'Dramakan hosqer'!D70</f>
        <v>300</v>
      </c>
      <c r="E58" s="242">
        <f>D58-C58</f>
        <v>100</v>
      </c>
      <c r="F58" s="479" t="str">
        <f>+'Ekamutneri hamematakan'!F59</f>
        <v>Ունենք թույտվություն համաձայն     №Ն/47885-23 գրության առ 27.10.2023 (գրությունը կցվում է)</v>
      </c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16</v>
      </c>
      <c r="B59" s="247" t="s">
        <v>262</v>
      </c>
      <c r="C59" s="242">
        <v>598.70000000000005</v>
      </c>
      <c r="D59" s="242">
        <f>+'Dramakan hosqer'!D71</f>
        <v>598.70000000000005</v>
      </c>
      <c r="E59" s="242">
        <f t="shared" ref="E59:E69" si="2">D59-C59</f>
        <v>0</v>
      </c>
      <c r="F59" s="479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17</v>
      </c>
      <c r="B60" s="247" t="s">
        <v>263</v>
      </c>
      <c r="C60" s="242">
        <v>100</v>
      </c>
      <c r="D60" s="242">
        <f>+'Dramakan hosqer'!D72</f>
        <v>100</v>
      </c>
      <c r="E60" s="242">
        <f t="shared" si="2"/>
        <v>0</v>
      </c>
      <c r="F60" s="479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4.5" customHeight="1">
      <c r="A61" s="61">
        <v>18</v>
      </c>
      <c r="B61" s="247" t="s">
        <v>264</v>
      </c>
      <c r="C61" s="242">
        <v>115.5</v>
      </c>
      <c r="D61" s="242">
        <f>+'Dramakan hosqer'!D73</f>
        <v>265.5</v>
      </c>
      <c r="E61" s="242">
        <f t="shared" si="2"/>
        <v>150</v>
      </c>
      <c r="F61" s="479" t="str">
        <f>+'Ekamutneri hamematakan'!F62</f>
        <v>Ունենք թույտվություն համաձայն գրություն № Ն/34518-23 (գրությունը կցվում է)</v>
      </c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customHeight="1">
      <c r="A62" s="61">
        <v>19</v>
      </c>
      <c r="B62" s="247" t="s">
        <v>265</v>
      </c>
      <c r="C62" s="242">
        <v>120</v>
      </c>
      <c r="D62" s="242">
        <f>+'Dramakan hosqer'!D74</f>
        <v>81.400000000000006</v>
      </c>
      <c r="E62" s="242">
        <f t="shared" si="2"/>
        <v>-38.599999999999994</v>
      </c>
      <c r="F62" s="479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54.75" customHeight="1">
      <c r="A63" s="61">
        <v>20</v>
      </c>
      <c r="B63" s="247" t="s">
        <v>266</v>
      </c>
      <c r="C63" s="242">
        <v>5</v>
      </c>
      <c r="D63" s="242">
        <f>+'Dramakan hosqer'!D75</f>
        <v>15.42</v>
      </c>
      <c r="E63" s="242">
        <f t="shared" si="2"/>
        <v>10.42</v>
      </c>
      <c r="F63" s="479" t="str">
        <f>+'Ekamutneri hamematakan'!F64</f>
        <v>Փոստային ծախսի գծով գերածախսը կապված է ամանորյա բացիկների և դատական նամակների ուղարկման հետ</v>
      </c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58" customFormat="1" ht="36.75" customHeight="1">
      <c r="A64" s="61">
        <v>21</v>
      </c>
      <c r="B64" s="247" t="s">
        <v>267</v>
      </c>
      <c r="C64" s="242">
        <v>100</v>
      </c>
      <c r="D64" s="242">
        <f>+'Dramakan hosqer'!D76</f>
        <v>200</v>
      </c>
      <c r="E64" s="242">
        <f t="shared" si="2"/>
        <v>100</v>
      </c>
      <c r="F64" s="479" t="str">
        <f>+'Ekamutneri hamematakan'!F65</f>
        <v>Ունենք թույտվություն համաձայն գրություն № Ն/34518-23 (գրությունը կցվում է)</v>
      </c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customHeight="1">
      <c r="A65" s="61">
        <v>22</v>
      </c>
      <c r="B65" s="247" t="s">
        <v>268</v>
      </c>
      <c r="C65" s="242">
        <v>1336</v>
      </c>
      <c r="D65" s="242">
        <f>+'Dramakan hosqer'!D77</f>
        <v>1330</v>
      </c>
      <c r="E65" s="242">
        <f t="shared" si="2"/>
        <v>-6</v>
      </c>
      <c r="F65" s="479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33.75" customHeight="1">
      <c r="A66" s="61">
        <v>23</v>
      </c>
      <c r="B66" s="247" t="s">
        <v>271</v>
      </c>
      <c r="C66" s="242">
        <v>0</v>
      </c>
      <c r="D66" s="242">
        <f>+'Dramakan hosqer'!D78</f>
        <v>70</v>
      </c>
      <c r="E66" s="242">
        <f t="shared" si="2"/>
        <v>70</v>
      </c>
      <c r="F66" s="479" t="str">
        <f>+'Ekamutneri hamematakan'!F67</f>
        <v>Ունենք թույտվություն համաձայն գրություն № Ն/34518-23 (գրությունը կցվում է)</v>
      </c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33.75" customHeight="1">
      <c r="A67" s="61">
        <v>24</v>
      </c>
      <c r="B67" s="247" t="s">
        <v>295</v>
      </c>
      <c r="C67" s="242">
        <v>0</v>
      </c>
      <c r="D67" s="242">
        <f>+'Dramakan hosqer'!D79</f>
        <v>50</v>
      </c>
      <c r="E67" s="242">
        <f t="shared" si="2"/>
        <v>50</v>
      </c>
      <c r="F67" s="479" t="str">
        <f>+'Ekamutneri hamematakan'!F68</f>
        <v>Ունենք թույտվություն համաձայն գրություն № Ն/34518-23 (գրությունը կցվում է)</v>
      </c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61">
        <v>25</v>
      </c>
      <c r="B68" s="247" t="s">
        <v>269</v>
      </c>
      <c r="C68" s="242">
        <v>82</v>
      </c>
      <c r="D68" s="242">
        <v>0</v>
      </c>
      <c r="E68" s="242">
        <f t="shared" si="2"/>
        <v>-82</v>
      </c>
      <c r="F68" s="479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61">
        <v>26</v>
      </c>
      <c r="B69" s="247" t="s">
        <v>270</v>
      </c>
      <c r="C69" s="242">
        <v>400</v>
      </c>
      <c r="D69" s="242">
        <f>+'Dramakan hosqer'!D80</f>
        <v>310</v>
      </c>
      <c r="E69" s="242">
        <f t="shared" si="2"/>
        <v>-90</v>
      </c>
      <c r="F69" s="479"/>
      <c r="G69" s="106" t="s">
        <v>205</v>
      </c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36.75" hidden="1" customHeight="1">
      <c r="A70" s="61">
        <v>32</v>
      </c>
      <c r="B70" s="250" t="s">
        <v>35</v>
      </c>
      <c r="C70" s="243">
        <f>SUM(C71:C73)</f>
        <v>0</v>
      </c>
      <c r="D70" s="243">
        <f>SUM(D71:D73)</f>
        <v>0</v>
      </c>
      <c r="E70" s="242">
        <f>D70-C70</f>
        <v>0</v>
      </c>
      <c r="F70" s="23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157" customFormat="1" ht="18" hidden="1" customHeight="1">
      <c r="A71" s="14">
        <v>32.1</v>
      </c>
      <c r="B71" s="163" t="s">
        <v>36</v>
      </c>
      <c r="C71" s="232"/>
      <c r="D71" s="255">
        <f>+'Dramakan hosqer'!D82</f>
        <v>0</v>
      </c>
      <c r="E71" s="232">
        <f>D71-C71</f>
        <v>0</v>
      </c>
      <c r="F71" s="232"/>
      <c r="G71" s="164"/>
      <c r="H71" s="161"/>
      <c r="I71" s="161"/>
      <c r="J71" s="161"/>
      <c r="K71" s="161"/>
      <c r="L71" s="161"/>
      <c r="M71" s="161"/>
      <c r="N71" s="165"/>
      <c r="O71" s="165"/>
      <c r="P71" s="165"/>
      <c r="Q71" s="165"/>
      <c r="R71" s="165"/>
      <c r="S71" s="165"/>
      <c r="T71" s="165"/>
    </row>
    <row r="72" spans="1:20" s="157" customFormat="1" ht="18.75" hidden="1" customHeight="1">
      <c r="A72" s="14">
        <v>32.200000000000003</v>
      </c>
      <c r="B72" s="163" t="s">
        <v>49</v>
      </c>
      <c r="C72" s="232"/>
      <c r="D72" s="255">
        <f>+'Dramakan hosqer'!D83</f>
        <v>0</v>
      </c>
      <c r="E72" s="255">
        <f t="shared" si="0"/>
        <v>0</v>
      </c>
      <c r="F72" s="232"/>
      <c r="G72" s="164"/>
      <c r="H72" s="161"/>
      <c r="I72" s="161"/>
      <c r="J72" s="161"/>
      <c r="K72" s="161"/>
      <c r="L72" s="161"/>
      <c r="M72" s="161"/>
      <c r="N72" s="165"/>
      <c r="O72" s="165"/>
      <c r="P72" s="165"/>
      <c r="Q72" s="165"/>
      <c r="R72" s="165"/>
      <c r="S72" s="165"/>
      <c r="T72" s="165"/>
    </row>
    <row r="73" spans="1:20" s="157" customFormat="1" ht="18" hidden="1" customHeight="1">
      <c r="A73" s="14">
        <v>32.299999999999997</v>
      </c>
      <c r="B73" s="166" t="s">
        <v>85</v>
      </c>
      <c r="C73" s="232"/>
      <c r="D73" s="255">
        <f>+'Dramakan hosqer'!D84</f>
        <v>0</v>
      </c>
      <c r="E73" s="255">
        <f t="shared" si="0"/>
        <v>0</v>
      </c>
      <c r="F73" s="232"/>
      <c r="G73" s="164"/>
      <c r="H73" s="161"/>
      <c r="I73" s="161"/>
      <c r="J73" s="161"/>
      <c r="K73" s="161"/>
      <c r="L73" s="161"/>
      <c r="M73" s="161"/>
      <c r="N73" s="165"/>
      <c r="O73" s="165"/>
      <c r="P73" s="165"/>
      <c r="Q73" s="165"/>
      <c r="R73" s="165"/>
      <c r="S73" s="165"/>
      <c r="T73" s="165"/>
    </row>
    <row r="74" spans="1:20" s="58" customFormat="1" ht="18" customHeight="1">
      <c r="A74" s="71">
        <v>27</v>
      </c>
      <c r="B74" s="250" t="s">
        <v>37</v>
      </c>
      <c r="C74" s="242">
        <v>1452.7429999999999</v>
      </c>
      <c r="D74" s="243">
        <f>+'Dramakan hosqer'!D85</f>
        <v>1452.7199999999993</v>
      </c>
      <c r="E74" s="243">
        <f t="shared" si="0"/>
        <v>-2.3000000000592991E-2</v>
      </c>
      <c r="F74" s="232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34</v>
      </c>
      <c r="B75" s="245" t="s">
        <v>86</v>
      </c>
      <c r="C75" s="242"/>
      <c r="D75" s="243">
        <f>+'Dramakan hosqer'!D86</f>
        <v>0</v>
      </c>
      <c r="E75" s="243">
        <f t="shared" si="0"/>
        <v>0</v>
      </c>
      <c r="F75" s="232"/>
      <c r="G75" s="113" t="s">
        <v>211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58" customFormat="1" ht="21.75" customHeight="1">
      <c r="A76" s="162" t="s">
        <v>57</v>
      </c>
      <c r="B76" s="13" t="s">
        <v>60</v>
      </c>
      <c r="C76" s="251">
        <f>+C77+C85</f>
        <v>730</v>
      </c>
      <c r="D76" s="251">
        <f>+D77+D85</f>
        <v>730</v>
      </c>
      <c r="E76" s="251">
        <f t="shared" si="0"/>
        <v>0</v>
      </c>
      <c r="F76" s="483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58" customFormat="1" ht="24" customHeight="1">
      <c r="A77" s="71">
        <v>1</v>
      </c>
      <c r="B77" s="252" t="s">
        <v>91</v>
      </c>
      <c r="C77" s="243">
        <f>SUM(C78:C84)</f>
        <v>730</v>
      </c>
      <c r="D77" s="243">
        <f>SUM(D78:D84)</f>
        <v>695</v>
      </c>
      <c r="E77" s="243">
        <f t="shared" si="0"/>
        <v>-35</v>
      </c>
      <c r="F77" s="23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1.1000000000000001</v>
      </c>
      <c r="B78" s="253" t="s">
        <v>87</v>
      </c>
      <c r="C78" s="242">
        <v>0</v>
      </c>
      <c r="D78" s="243">
        <f>+'Dramakan hosqer'!D89</f>
        <v>0</v>
      </c>
      <c r="E78" s="243">
        <f t="shared" ref="E78:E92" si="3">D78-C78</f>
        <v>0</v>
      </c>
      <c r="F78" s="23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08" customHeight="1">
      <c r="A79" s="71">
        <v>1.1000000000000001</v>
      </c>
      <c r="B79" s="253" t="s">
        <v>88</v>
      </c>
      <c r="C79" s="242">
        <v>630</v>
      </c>
      <c r="D79" s="243">
        <f>+'Dramakan hosqer'!D90</f>
        <v>695</v>
      </c>
      <c r="E79" s="243">
        <f>D79-C79</f>
        <v>65</v>
      </c>
      <c r="F79" s="479" t="s">
        <v>306</v>
      </c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1.2</v>
      </c>
      <c r="B80" s="253" t="s">
        <v>89</v>
      </c>
      <c r="C80" s="242">
        <v>100</v>
      </c>
      <c r="D80" s="243">
        <f>+'Dramakan hosqer'!D91</f>
        <v>0</v>
      </c>
      <c r="E80" s="243">
        <f t="shared" si="3"/>
        <v>-100</v>
      </c>
      <c r="F80" s="23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hidden="1" customHeight="1">
      <c r="A81" s="71">
        <v>1.4</v>
      </c>
      <c r="B81" s="253" t="s">
        <v>203</v>
      </c>
      <c r="C81" s="242"/>
      <c r="D81" s="243">
        <f>+'Dramakan hosqer'!D92</f>
        <v>0</v>
      </c>
      <c r="E81" s="243">
        <f t="shared" ref="E81" si="4">D81-C81</f>
        <v>0</v>
      </c>
      <c r="F81" s="232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hidden="1" customHeight="1">
      <c r="A82" s="71">
        <v>1.5</v>
      </c>
      <c r="B82" s="253" t="s">
        <v>65</v>
      </c>
      <c r="C82" s="242"/>
      <c r="D82" s="243">
        <f>+'Dramakan hosqer'!D93</f>
        <v>0</v>
      </c>
      <c r="E82" s="243">
        <f t="shared" si="3"/>
        <v>0</v>
      </c>
      <c r="F82" s="232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58" customFormat="1" ht="18" hidden="1" customHeight="1">
      <c r="A83" s="71">
        <v>1.6</v>
      </c>
      <c r="B83" s="254" t="s">
        <v>66</v>
      </c>
      <c r="C83" s="242"/>
      <c r="D83" s="242">
        <f>+'Dramakan hosqer'!D94</f>
        <v>0</v>
      </c>
      <c r="E83" s="242">
        <f>D83-C83</f>
        <v>0</v>
      </c>
      <c r="F83" s="232"/>
      <c r="G83" s="106"/>
      <c r="H83" s="120"/>
      <c r="I83" s="120"/>
      <c r="J83" s="120"/>
      <c r="K83" s="120"/>
      <c r="L83" s="120"/>
      <c r="M83" s="120"/>
      <c r="N83" s="127"/>
      <c r="O83" s="127"/>
      <c r="P83" s="127"/>
      <c r="Q83" s="127"/>
      <c r="R83" s="127"/>
      <c r="S83" s="127"/>
      <c r="T83" s="127"/>
    </row>
    <row r="84" spans="1:20" s="72" customFormat="1" ht="18" hidden="1" customHeight="1">
      <c r="A84" s="71">
        <v>1.7</v>
      </c>
      <c r="B84" s="254"/>
      <c r="C84" s="242"/>
      <c r="D84" s="242">
        <f>+'Dramakan hosqer'!D95</f>
        <v>0</v>
      </c>
      <c r="E84" s="242">
        <f t="shared" ref="E84" si="5">D84-C84</f>
        <v>0</v>
      </c>
      <c r="F84" s="232"/>
      <c r="G84" s="57" t="s">
        <v>204</v>
      </c>
      <c r="H84" s="120"/>
      <c r="I84" s="120"/>
      <c r="J84" s="120"/>
      <c r="K84" s="120"/>
      <c r="L84" s="120"/>
      <c r="M84" s="120"/>
      <c r="N84" s="127"/>
      <c r="O84" s="127"/>
      <c r="P84" s="127"/>
      <c r="Q84" s="127"/>
      <c r="R84" s="127"/>
      <c r="S84" s="127"/>
      <c r="T84" s="127"/>
    </row>
    <row r="85" spans="1:20" s="72" customFormat="1" ht="39.75" customHeight="1">
      <c r="A85" s="71">
        <v>2</v>
      </c>
      <c r="B85" s="253" t="s">
        <v>90</v>
      </c>
      <c r="C85" s="243">
        <f>SUM(C86:C88)</f>
        <v>0</v>
      </c>
      <c r="D85" s="243">
        <f>SUM(D86:D88)</f>
        <v>35</v>
      </c>
      <c r="E85" s="242">
        <f>D85-C85</f>
        <v>35</v>
      </c>
      <c r="F85" s="232"/>
      <c r="G85" s="106"/>
      <c r="H85" s="120"/>
      <c r="I85" s="120"/>
      <c r="J85" s="120"/>
      <c r="K85" s="120"/>
      <c r="L85" s="120"/>
      <c r="M85" s="120"/>
      <c r="N85" s="127"/>
      <c r="O85" s="127"/>
      <c r="P85" s="127"/>
      <c r="Q85" s="127"/>
      <c r="R85" s="127"/>
      <c r="S85" s="127"/>
      <c r="T85" s="127"/>
    </row>
    <row r="86" spans="1:20" s="95" customFormat="1" ht="18.75" hidden="1" customHeight="1">
      <c r="A86" s="71">
        <v>2.1</v>
      </c>
      <c r="B86" s="252" t="s">
        <v>62</v>
      </c>
      <c r="C86" s="242"/>
      <c r="D86" s="243">
        <f>+'Dramakan hosqer'!D97</f>
        <v>0</v>
      </c>
      <c r="E86" s="243">
        <f t="shared" si="3"/>
        <v>0</v>
      </c>
      <c r="F86" s="232"/>
      <c r="G86" s="169"/>
      <c r="H86" s="111"/>
      <c r="I86" s="102"/>
      <c r="J86" s="102"/>
      <c r="K86" s="102"/>
      <c r="L86" s="102"/>
      <c r="M86" s="102"/>
      <c r="N86" s="102"/>
      <c r="O86" s="94"/>
      <c r="P86" s="94"/>
      <c r="Q86" s="94"/>
    </row>
    <row r="87" spans="1:20" s="58" customFormat="1" ht="55.5" customHeight="1">
      <c r="A87" s="71">
        <v>2.1</v>
      </c>
      <c r="B87" s="252" t="s">
        <v>61</v>
      </c>
      <c r="C87" s="242">
        <v>0</v>
      </c>
      <c r="D87" s="243">
        <f>+'Dramakan hosqer'!D98</f>
        <v>35</v>
      </c>
      <c r="E87" s="243">
        <f t="shared" si="3"/>
        <v>35</v>
      </c>
      <c r="F87" s="479" t="s">
        <v>307</v>
      </c>
      <c r="G87" s="106"/>
      <c r="H87" s="120"/>
      <c r="I87" s="120"/>
      <c r="J87" s="120"/>
      <c r="K87" s="120"/>
      <c r="L87" s="120"/>
      <c r="M87" s="120"/>
      <c r="N87" s="127"/>
      <c r="O87" s="127"/>
      <c r="P87" s="127"/>
      <c r="Q87" s="127"/>
      <c r="R87" s="127"/>
      <c r="S87" s="127"/>
      <c r="T87" s="127"/>
    </row>
    <row r="88" spans="1:20" s="58" customFormat="1" ht="37.5" hidden="1" customHeight="1">
      <c r="A88" s="71">
        <v>2.2999999999999998</v>
      </c>
      <c r="B88" s="252" t="s">
        <v>50</v>
      </c>
      <c r="C88" s="242"/>
      <c r="D88" s="243">
        <f>+'Dramakan hosqer'!D99</f>
        <v>0</v>
      </c>
      <c r="E88" s="243">
        <f t="shared" si="3"/>
        <v>0</v>
      </c>
      <c r="F88" s="232"/>
      <c r="G88" s="106"/>
      <c r="H88" s="120"/>
      <c r="I88" s="120"/>
      <c r="J88" s="120"/>
      <c r="K88" s="120"/>
      <c r="L88" s="120"/>
      <c r="M88" s="120"/>
      <c r="N88" s="127"/>
      <c r="O88" s="127"/>
      <c r="P88" s="127"/>
      <c r="Q88" s="127"/>
      <c r="R88" s="127"/>
      <c r="S88" s="127"/>
      <c r="T88" s="127"/>
    </row>
    <row r="89" spans="1:20" s="58" customFormat="1" ht="38.25" hidden="1" customHeight="1">
      <c r="A89" s="162" t="s">
        <v>58</v>
      </c>
      <c r="B89" s="13" t="s">
        <v>132</v>
      </c>
      <c r="C89" s="251">
        <f>SUM(C90:C91)</f>
        <v>0</v>
      </c>
      <c r="D89" s="251">
        <f>SUM(D90:D91)</f>
        <v>0</v>
      </c>
      <c r="E89" s="251">
        <f t="shared" si="3"/>
        <v>0</v>
      </c>
      <c r="F89" s="483"/>
      <c r="G89" s="106"/>
      <c r="H89" s="120"/>
      <c r="I89" s="120"/>
      <c r="J89" s="120"/>
      <c r="K89" s="120"/>
      <c r="L89" s="120"/>
      <c r="M89" s="120"/>
      <c r="N89" s="127"/>
      <c r="O89" s="127"/>
      <c r="P89" s="127"/>
      <c r="Q89" s="127"/>
      <c r="R89" s="127"/>
      <c r="S89" s="127"/>
      <c r="T89" s="127"/>
    </row>
    <row r="90" spans="1:20" s="58" customFormat="1" ht="18" hidden="1" customHeight="1">
      <c r="A90" s="71">
        <v>1</v>
      </c>
      <c r="B90" s="248" t="str">
        <f>+'Dramakan hosqer'!B101</f>
        <v>Աշխատավարձի գծով</v>
      </c>
      <c r="C90" s="242"/>
      <c r="D90" s="242">
        <f>+'Dramakan hosqer'!D101</f>
        <v>0</v>
      </c>
      <c r="E90" s="242">
        <f>D90-C90</f>
        <v>0</v>
      </c>
      <c r="F90" s="232"/>
      <c r="G90" s="106"/>
      <c r="H90" s="120"/>
      <c r="I90" s="120"/>
      <c r="J90" s="120"/>
      <c r="K90" s="120"/>
      <c r="L90" s="120"/>
      <c r="M90" s="120"/>
      <c r="N90" s="127"/>
      <c r="O90" s="127"/>
      <c r="P90" s="127"/>
      <c r="Q90" s="127"/>
      <c r="R90" s="127"/>
      <c r="S90" s="127"/>
      <c r="T90" s="127"/>
    </row>
    <row r="91" spans="1:20" s="70" customFormat="1" ht="18" hidden="1" customHeight="1">
      <c r="A91" s="71">
        <v>2</v>
      </c>
      <c r="B91" s="248">
        <f>+'Dramakan hosqer'!B102</f>
        <v>0</v>
      </c>
      <c r="C91" s="242"/>
      <c r="D91" s="242">
        <f>+'Dramakan hosqer'!D102</f>
        <v>0</v>
      </c>
      <c r="E91" s="242">
        <f>D91-C91</f>
        <v>0</v>
      </c>
      <c r="F91" s="232"/>
      <c r="G91" s="106"/>
      <c r="H91" s="105"/>
      <c r="I91" s="105"/>
      <c r="J91" s="105"/>
      <c r="K91" s="105"/>
      <c r="L91" s="105"/>
      <c r="M91" s="105"/>
      <c r="N91" s="100"/>
      <c r="O91" s="100"/>
      <c r="P91" s="100"/>
      <c r="Q91" s="100"/>
      <c r="R91" s="100"/>
      <c r="S91" s="100"/>
      <c r="T91" s="100"/>
    </row>
    <row r="92" spans="1:20" s="39" customFormat="1" ht="43.5" customHeight="1">
      <c r="A92" s="12" t="s">
        <v>38</v>
      </c>
      <c r="B92" s="13" t="s">
        <v>39</v>
      </c>
      <c r="C92" s="251">
        <f>C6+C7-C21</f>
        <v>2367.0663333333432</v>
      </c>
      <c r="D92" s="251">
        <f>D6+D7-D21</f>
        <v>2367.0373333333409</v>
      </c>
      <c r="E92" s="251">
        <f t="shared" si="3"/>
        <v>-2.9000000002270099E-2</v>
      </c>
      <c r="F92" s="483"/>
      <c r="G92" s="136"/>
      <c r="H92" s="123"/>
      <c r="I92" s="123"/>
      <c r="J92" s="123"/>
      <c r="K92" s="123"/>
      <c r="L92" s="123"/>
      <c r="M92" s="123"/>
      <c r="N92" s="129"/>
      <c r="O92" s="129"/>
      <c r="P92" s="129"/>
      <c r="Q92" s="129"/>
      <c r="R92" s="129"/>
      <c r="S92" s="129"/>
      <c r="T92" s="129"/>
    </row>
    <row r="93" spans="1:20" s="22" customFormat="1" ht="46.5" customHeight="1">
      <c r="A93" s="20"/>
      <c r="B93" s="20"/>
      <c r="C93" s="20"/>
      <c r="D93" s="20"/>
      <c r="E93" s="20"/>
      <c r="F93" s="20"/>
      <c r="G93" s="132"/>
      <c r="H93" s="117"/>
      <c r="I93" s="117"/>
      <c r="J93" s="117"/>
      <c r="K93" s="117"/>
      <c r="L93" s="117"/>
      <c r="M93" s="117"/>
      <c r="N93" s="125"/>
      <c r="O93" s="125"/>
      <c r="P93" s="125"/>
      <c r="Q93" s="125"/>
      <c r="R93" s="125"/>
      <c r="S93" s="125"/>
      <c r="T93" s="125"/>
    </row>
    <row r="94" spans="1:20" s="22" customFormat="1" ht="25.5" customHeight="1">
      <c r="B94" s="18" t="s">
        <v>2</v>
      </c>
      <c r="C94" s="20"/>
      <c r="D94" s="525" t="str">
        <f>+'Ekamut-caxs'!C88</f>
        <v>ժ/պ Գոռ Մելքումյան</v>
      </c>
      <c r="E94" s="522"/>
      <c r="F94" s="123"/>
      <c r="G94" s="132"/>
      <c r="H94" s="117"/>
      <c r="I94" s="117"/>
      <c r="J94" s="117"/>
      <c r="K94" s="117"/>
      <c r="L94" s="117"/>
      <c r="M94" s="117"/>
      <c r="N94" s="125"/>
      <c r="O94" s="125"/>
      <c r="P94" s="125"/>
      <c r="Q94" s="125"/>
      <c r="R94" s="125"/>
      <c r="S94" s="125"/>
      <c r="T94" s="125"/>
    </row>
    <row r="95" spans="1:20" ht="13.5" customHeight="1">
      <c r="A95" s="22"/>
      <c r="B95" s="22" t="s">
        <v>4</v>
      </c>
      <c r="C95" s="22"/>
      <c r="D95" s="524" t="s">
        <v>96</v>
      </c>
      <c r="E95" s="524"/>
      <c r="F95" s="344"/>
    </row>
    <row r="96" spans="1:20" s="19" customFormat="1" ht="22.5" customHeight="1">
      <c r="A96" s="20"/>
      <c r="B96" s="39" t="s">
        <v>6</v>
      </c>
      <c r="C96" s="20"/>
      <c r="D96" s="522" t="str">
        <f>+'Ekamut-caxs'!C90</f>
        <v>Վիկտորյա Ալեքսանյան</v>
      </c>
      <c r="E96" s="522"/>
      <c r="F96" s="123"/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1:20" s="19" customFormat="1" ht="12" customHeight="1">
      <c r="A97" s="20"/>
      <c r="B97" s="20"/>
      <c r="C97" s="20"/>
      <c r="D97" s="524" t="s">
        <v>96</v>
      </c>
      <c r="E97" s="524"/>
      <c r="F97" s="344"/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1:20" s="19" customFormat="1">
      <c r="A98" s="20"/>
      <c r="B98" s="158" t="s">
        <v>1</v>
      </c>
      <c r="C98" s="20"/>
      <c r="D98" s="20"/>
      <c r="E98" s="20"/>
      <c r="F98" s="20"/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1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1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1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1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1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1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1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1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1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1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1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1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1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1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  <row r="122" spans="7:20" s="19" customFormat="1">
      <c r="G122" s="130"/>
      <c r="H122" s="116"/>
      <c r="I122" s="116"/>
      <c r="J122" s="116"/>
      <c r="K122" s="116"/>
      <c r="L122" s="116"/>
      <c r="M122" s="116"/>
      <c r="N122" s="124"/>
      <c r="O122" s="124"/>
      <c r="P122" s="124"/>
      <c r="Q122" s="124"/>
      <c r="R122" s="124"/>
      <c r="S122" s="124"/>
      <c r="T122" s="124"/>
    </row>
    <row r="123" spans="7:20" s="19" customFormat="1">
      <c r="G123" s="130"/>
      <c r="H123" s="116"/>
      <c r="I123" s="116"/>
      <c r="J123" s="116"/>
      <c r="K123" s="116"/>
      <c r="L123" s="116"/>
      <c r="M123" s="116"/>
      <c r="N123" s="124"/>
      <c r="O123" s="124"/>
      <c r="P123" s="124"/>
      <c r="Q123" s="124"/>
      <c r="R123" s="124"/>
      <c r="S123" s="124"/>
      <c r="T123" s="124"/>
    </row>
    <row r="124" spans="7:20" s="19" customFormat="1">
      <c r="G124" s="130"/>
      <c r="H124" s="116"/>
      <c r="I124" s="116"/>
      <c r="J124" s="116"/>
      <c r="K124" s="116"/>
      <c r="L124" s="116"/>
      <c r="M124" s="116"/>
      <c r="N124" s="124"/>
      <c r="O124" s="124"/>
      <c r="P124" s="124"/>
      <c r="Q124" s="124"/>
      <c r="R124" s="124"/>
      <c r="S124" s="124"/>
      <c r="T124" s="124"/>
    </row>
    <row r="125" spans="7:20" s="19" customFormat="1">
      <c r="G125" s="130"/>
      <c r="H125" s="116"/>
      <c r="I125" s="116"/>
      <c r="J125" s="116"/>
      <c r="K125" s="116"/>
      <c r="L125" s="116"/>
      <c r="M125" s="116"/>
      <c r="N125" s="124"/>
      <c r="O125" s="124"/>
      <c r="P125" s="124"/>
      <c r="Q125" s="124"/>
      <c r="R125" s="124"/>
      <c r="S125" s="124"/>
      <c r="T125" s="124"/>
    </row>
    <row r="126" spans="7:20" s="19" customFormat="1">
      <c r="G126" s="130"/>
      <c r="H126" s="116"/>
      <c r="I126" s="116"/>
      <c r="J126" s="116"/>
      <c r="K126" s="116"/>
      <c r="L126" s="116"/>
      <c r="M126" s="116"/>
      <c r="N126" s="124"/>
      <c r="O126" s="124"/>
      <c r="P126" s="124"/>
      <c r="Q126" s="124"/>
      <c r="R126" s="124"/>
      <c r="S126" s="124"/>
      <c r="T126" s="124"/>
    </row>
    <row r="127" spans="7:20" s="19" customFormat="1">
      <c r="G127" s="130"/>
      <c r="H127" s="116"/>
      <c r="I127" s="116"/>
      <c r="J127" s="116"/>
      <c r="K127" s="116"/>
      <c r="L127" s="116"/>
      <c r="M127" s="116"/>
      <c r="N127" s="124"/>
      <c r="O127" s="124"/>
      <c r="P127" s="124"/>
      <c r="Q127" s="124"/>
      <c r="R127" s="124"/>
      <c r="S127" s="124"/>
      <c r="T127" s="124"/>
    </row>
    <row r="128" spans="7:20" s="19" customFormat="1">
      <c r="G128" s="130"/>
      <c r="H128" s="116"/>
      <c r="I128" s="116"/>
      <c r="J128" s="116"/>
      <c r="K128" s="116"/>
      <c r="L128" s="116"/>
      <c r="M128" s="116"/>
      <c r="N128" s="124"/>
      <c r="O128" s="124"/>
      <c r="P128" s="124"/>
      <c r="Q128" s="124"/>
      <c r="R128" s="124"/>
      <c r="S128" s="124"/>
      <c r="T128" s="124"/>
    </row>
    <row r="129" spans="7:20" s="19" customFormat="1">
      <c r="G129" s="130"/>
      <c r="H129" s="116"/>
      <c r="I129" s="116"/>
      <c r="J129" s="116"/>
      <c r="K129" s="116"/>
      <c r="L129" s="116"/>
      <c r="M129" s="116"/>
      <c r="N129" s="124"/>
      <c r="O129" s="124"/>
      <c r="P129" s="124"/>
      <c r="Q129" s="124"/>
      <c r="R129" s="124"/>
      <c r="S129" s="124"/>
      <c r="T12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D97:E97"/>
    <mergeCell ref="D94:E94"/>
    <mergeCell ref="D95:E95"/>
    <mergeCell ref="D96:E9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H5" sqref="H5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9" t="s">
        <v>69</v>
      </c>
      <c r="B1" s="529"/>
      <c r="C1" s="529"/>
      <c r="D1" s="529"/>
      <c r="E1" s="529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30" t="str">
        <f>+'Ekamut-caxs'!A14:D14</f>
        <v>«Հայաստանի Փոքրիկ Երգիչներ» մանկական ֆիլհարմոնիա» ՀՈԱԿ-ի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136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33" t="s">
        <v>251</v>
      </c>
      <c r="B4" s="533"/>
      <c r="C4" s="533"/>
      <c r="D4" s="533"/>
      <c r="E4" s="533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128</v>
      </c>
    </row>
    <row r="6" spans="1:22" s="188" customFormat="1" ht="56.25" customHeight="1">
      <c r="A6" s="184" t="s">
        <v>3</v>
      </c>
      <c r="B6" s="185" t="s">
        <v>137</v>
      </c>
      <c r="C6" s="184" t="s">
        <v>138</v>
      </c>
      <c r="D6" s="184" t="s">
        <v>139</v>
      </c>
      <c r="E6" s="186" t="s">
        <v>140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26" t="s">
        <v>141</v>
      </c>
      <c r="B7" s="527"/>
      <c r="C7" s="527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9">
        <v>1</v>
      </c>
      <c r="B8" s="190" t="s">
        <v>142</v>
      </c>
      <c r="C8" s="189"/>
      <c r="D8" s="191">
        <f>SUM(D9:D29)</f>
        <v>75.199999999999989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143</v>
      </c>
      <c r="C9" s="193" t="s">
        <v>144</v>
      </c>
      <c r="D9" s="31"/>
      <c r="E9" s="31"/>
    </row>
    <row r="10" spans="1:22" ht="27" customHeight="1">
      <c r="A10" s="193">
        <v>1.2</v>
      </c>
      <c r="B10" s="194" t="s">
        <v>145</v>
      </c>
      <c r="C10" s="193" t="s">
        <v>146</v>
      </c>
      <c r="D10" s="31"/>
      <c r="E10" s="31"/>
    </row>
    <row r="11" spans="1:22" ht="27" customHeight="1">
      <c r="A11" s="193">
        <v>1.3</v>
      </c>
      <c r="B11" s="194" t="s">
        <v>147</v>
      </c>
      <c r="C11" s="193" t="s">
        <v>148</v>
      </c>
      <c r="D11" s="31"/>
      <c r="E11" s="31"/>
    </row>
    <row r="12" spans="1:22" ht="27" customHeight="1">
      <c r="A12" s="193">
        <v>1.4</v>
      </c>
      <c r="B12" s="195" t="s">
        <v>149</v>
      </c>
      <c r="C12" s="196" t="s">
        <v>150</v>
      </c>
      <c r="D12" s="31"/>
      <c r="E12" s="31"/>
    </row>
    <row r="13" spans="1:22" ht="27" customHeight="1">
      <c r="A13" s="193">
        <v>1.5</v>
      </c>
      <c r="B13" s="195"/>
      <c r="C13" s="193" t="s">
        <v>151</v>
      </c>
      <c r="D13" s="31"/>
      <c r="E13" s="31"/>
    </row>
    <row r="14" spans="1:22" ht="18" customHeight="1">
      <c r="A14" s="193">
        <v>1.6</v>
      </c>
      <c r="B14" s="194" t="s">
        <v>207</v>
      </c>
      <c r="C14" s="193" t="s">
        <v>152</v>
      </c>
      <c r="D14" s="31"/>
      <c r="E14" s="31"/>
    </row>
    <row r="15" spans="1:22" ht="33.75" customHeight="1">
      <c r="A15" s="193">
        <v>1.7</v>
      </c>
      <c r="B15" s="195"/>
      <c r="C15" s="193" t="s">
        <v>175</v>
      </c>
      <c r="D15" s="31"/>
      <c r="E15" s="31"/>
    </row>
    <row r="16" spans="1:22" ht="22.5" customHeight="1">
      <c r="A16" s="193">
        <v>1.8</v>
      </c>
      <c r="B16" s="195"/>
      <c r="C16" s="197" t="s">
        <v>174</v>
      </c>
      <c r="D16" s="31"/>
      <c r="E16" s="31"/>
    </row>
    <row r="17" spans="1:22" ht="18" customHeight="1">
      <c r="A17" s="193">
        <v>1.9</v>
      </c>
      <c r="B17" s="195" t="s">
        <v>273</v>
      </c>
      <c r="C17" s="197" t="s">
        <v>157</v>
      </c>
      <c r="D17" s="31">
        <v>69.5</v>
      </c>
      <c r="E17" s="31" t="s">
        <v>274</v>
      </c>
    </row>
    <row r="18" spans="1:22" ht="18" customHeight="1">
      <c r="A18" s="198">
        <v>2</v>
      </c>
      <c r="B18" s="195" t="s">
        <v>275</v>
      </c>
      <c r="C18" s="197" t="s">
        <v>276</v>
      </c>
      <c r="D18" s="31">
        <v>4.5999999999999996</v>
      </c>
      <c r="E18" s="31" t="s">
        <v>274</v>
      </c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 t="s">
        <v>277</v>
      </c>
      <c r="C21" s="197" t="s">
        <v>278</v>
      </c>
      <c r="D21" s="31">
        <v>0.5</v>
      </c>
      <c r="E21" s="31" t="s">
        <v>274</v>
      </c>
    </row>
    <row r="22" spans="1:22" ht="27.75" customHeight="1">
      <c r="A22" s="193">
        <v>2.4</v>
      </c>
      <c r="B22" s="195" t="s">
        <v>277</v>
      </c>
      <c r="C22" s="197" t="s">
        <v>279</v>
      </c>
      <c r="D22" s="31">
        <v>0.6</v>
      </c>
      <c r="E22" s="31" t="s">
        <v>274</v>
      </c>
    </row>
    <row r="23" spans="1:22" ht="27.75" customHeight="1">
      <c r="A23" s="193">
        <v>2.5</v>
      </c>
      <c r="B23" s="195" t="s">
        <v>153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153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153</v>
      </c>
      <c r="C25" s="193" t="s">
        <v>154</v>
      </c>
      <c r="D25" s="31"/>
      <c r="E25" s="31"/>
    </row>
    <row r="26" spans="1:22" ht="27.75" customHeight="1">
      <c r="A26" s="193">
        <v>2.8</v>
      </c>
      <c r="B26" s="195" t="s">
        <v>153</v>
      </c>
      <c r="C26" s="193" t="s">
        <v>155</v>
      </c>
      <c r="D26" s="31"/>
      <c r="E26" s="31"/>
    </row>
    <row r="27" spans="1:22" ht="27" customHeight="1">
      <c r="A27" s="193">
        <v>2.9</v>
      </c>
      <c r="B27" s="194" t="s">
        <v>156</v>
      </c>
      <c r="C27" s="193" t="s">
        <v>157</v>
      </c>
      <c r="D27" s="31"/>
      <c r="E27" s="31"/>
    </row>
    <row r="28" spans="1:22" ht="26.25" customHeight="1">
      <c r="A28" s="199">
        <v>2.1</v>
      </c>
      <c r="B28" s="195" t="s">
        <v>158</v>
      </c>
      <c r="C28" s="193" t="s">
        <v>159</v>
      </c>
      <c r="D28" s="31"/>
      <c r="E28" s="31"/>
    </row>
    <row r="29" spans="1:22" ht="26.25" customHeight="1">
      <c r="A29" s="199">
        <v>2.11</v>
      </c>
      <c r="B29" s="195"/>
      <c r="C29" s="197" t="s">
        <v>160</v>
      </c>
      <c r="D29" s="31"/>
      <c r="E29" s="31"/>
    </row>
    <row r="30" spans="1:22" s="168" customFormat="1" ht="34.5" customHeight="1">
      <c r="A30" s="189">
        <v>2</v>
      </c>
      <c r="B30" s="200" t="s">
        <v>161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162</v>
      </c>
      <c r="D31" s="31"/>
      <c r="E31" s="31"/>
    </row>
    <row r="32" spans="1:22" ht="21" customHeight="1">
      <c r="A32" s="193">
        <v>2.2000000000000002</v>
      </c>
      <c r="B32" s="195" t="s">
        <v>163</v>
      </c>
      <c r="C32" s="193" t="s">
        <v>164</v>
      </c>
      <c r="D32" s="31"/>
      <c r="E32" s="31"/>
    </row>
    <row r="33" spans="1:22" ht="26.25" customHeight="1">
      <c r="A33" s="193">
        <v>2.2999999999999998</v>
      </c>
      <c r="B33" s="195" t="s">
        <v>163</v>
      </c>
      <c r="C33" s="193" t="s">
        <v>165</v>
      </c>
      <c r="D33" s="31"/>
      <c r="E33" s="201"/>
    </row>
    <row r="34" spans="1:22" s="178" customFormat="1" ht="21.75" customHeight="1">
      <c r="A34" s="60"/>
      <c r="B34" s="202" t="s">
        <v>71</v>
      </c>
      <c r="C34" s="203"/>
      <c r="D34" s="204">
        <f>D8+D30</f>
        <v>75.199999999999989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26" t="s">
        <v>166</v>
      </c>
      <c r="B35" s="527"/>
      <c r="C35" s="528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145</v>
      </c>
      <c r="C36" s="193" t="s">
        <v>146</v>
      </c>
      <c r="D36" s="31">
        <v>157.52000000000001</v>
      </c>
      <c r="E36" s="31" t="s">
        <v>274</v>
      </c>
    </row>
    <row r="37" spans="1:22" ht="21" customHeight="1">
      <c r="A37" s="193">
        <v>1.2</v>
      </c>
      <c r="B37" s="194" t="s">
        <v>143</v>
      </c>
      <c r="C37" s="193" t="s">
        <v>144</v>
      </c>
      <c r="D37" s="31"/>
      <c r="E37" s="31"/>
    </row>
    <row r="38" spans="1:22" ht="21" customHeight="1">
      <c r="A38" s="193">
        <v>1.3</v>
      </c>
      <c r="B38" s="194" t="s">
        <v>147</v>
      </c>
      <c r="C38" s="193" t="s">
        <v>148</v>
      </c>
      <c r="D38" s="31">
        <v>2.2000000000000002</v>
      </c>
      <c r="E38" s="31" t="s">
        <v>274</v>
      </c>
    </row>
    <row r="39" spans="1:22" ht="21" customHeight="1">
      <c r="A39" s="193">
        <v>1.4</v>
      </c>
      <c r="B39" s="195" t="s">
        <v>280</v>
      </c>
      <c r="C39" s="196" t="s">
        <v>152</v>
      </c>
      <c r="D39" s="31">
        <v>10.7</v>
      </c>
      <c r="E39" s="31" t="s">
        <v>274</v>
      </c>
    </row>
    <row r="40" spans="1:22" ht="21" customHeight="1">
      <c r="A40" s="193">
        <v>1.5</v>
      </c>
      <c r="B40" s="195" t="s">
        <v>281</v>
      </c>
      <c r="C40" s="193" t="s">
        <v>282</v>
      </c>
      <c r="D40" s="31">
        <v>3.8</v>
      </c>
      <c r="E40" s="31" t="s">
        <v>274</v>
      </c>
    </row>
    <row r="41" spans="1:22" ht="20.25" customHeight="1">
      <c r="A41" s="193">
        <v>1.6</v>
      </c>
      <c r="B41" s="194" t="s">
        <v>283</v>
      </c>
      <c r="C41" s="193" t="s">
        <v>284</v>
      </c>
      <c r="D41" s="31">
        <v>3.2</v>
      </c>
      <c r="E41" s="31" t="s">
        <v>274</v>
      </c>
    </row>
    <row r="42" spans="1:22" ht="33.75" customHeight="1">
      <c r="A42" s="193">
        <v>1.7</v>
      </c>
      <c r="B42" s="195" t="s">
        <v>285</v>
      </c>
      <c r="C42" s="193" t="s">
        <v>152</v>
      </c>
      <c r="D42" s="31">
        <v>15</v>
      </c>
      <c r="E42" s="31" t="s">
        <v>274</v>
      </c>
    </row>
    <row r="43" spans="1:22" ht="23.25" customHeight="1">
      <c r="A43" s="193">
        <v>1.8</v>
      </c>
      <c r="B43" s="195" t="s">
        <v>286</v>
      </c>
      <c r="C43" s="197" t="s">
        <v>271</v>
      </c>
      <c r="D43" s="31">
        <v>316</v>
      </c>
      <c r="E43" s="31" t="s">
        <v>274</v>
      </c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153</v>
      </c>
      <c r="C47" s="193" t="s">
        <v>154</v>
      </c>
      <c r="D47" s="31">
        <v>781.2</v>
      </c>
      <c r="E47" s="31" t="s">
        <v>274</v>
      </c>
    </row>
    <row r="48" spans="1:22" ht="21" customHeight="1">
      <c r="A48" s="193">
        <v>2.2999999999999998</v>
      </c>
      <c r="B48" s="195" t="s">
        <v>153</v>
      </c>
      <c r="C48" s="193" t="s">
        <v>155</v>
      </c>
      <c r="D48" s="31">
        <v>81.099999999999994</v>
      </c>
      <c r="E48" s="31" t="s">
        <v>274</v>
      </c>
    </row>
    <row r="49" spans="1:22" ht="21" customHeight="1">
      <c r="A49" s="193">
        <v>2.4</v>
      </c>
      <c r="B49" s="195" t="s">
        <v>156</v>
      </c>
      <c r="C49" s="193" t="s">
        <v>157</v>
      </c>
      <c r="D49" s="31"/>
      <c r="E49" s="31"/>
    </row>
    <row r="50" spans="1:22" ht="24" customHeight="1">
      <c r="A50" s="193">
        <v>2.5</v>
      </c>
      <c r="B50" s="195" t="s">
        <v>158</v>
      </c>
      <c r="C50" s="193" t="s">
        <v>159</v>
      </c>
      <c r="D50" s="31"/>
      <c r="E50" s="31"/>
    </row>
    <row r="51" spans="1:22" ht="24" customHeight="1">
      <c r="A51" s="193">
        <v>2.6</v>
      </c>
      <c r="B51" s="194" t="s">
        <v>287</v>
      </c>
      <c r="C51" s="193" t="s">
        <v>288</v>
      </c>
      <c r="D51" s="31">
        <v>82</v>
      </c>
      <c r="E51" s="31" t="s">
        <v>274</v>
      </c>
    </row>
    <row r="52" spans="1:22" ht="24" customHeight="1">
      <c r="A52" s="193">
        <v>2.7</v>
      </c>
      <c r="B52" s="195" t="s">
        <v>158</v>
      </c>
      <c r="C52" s="193" t="s">
        <v>159</v>
      </c>
      <c r="D52" s="31"/>
      <c r="E52" s="31"/>
    </row>
    <row r="53" spans="1:22" ht="24" customHeight="1">
      <c r="A53" s="193">
        <v>2.8</v>
      </c>
      <c r="B53" s="195"/>
      <c r="C53" s="197" t="s">
        <v>160</v>
      </c>
      <c r="D53" s="31"/>
      <c r="E53" s="31"/>
    </row>
    <row r="54" spans="1:22" ht="33" customHeight="1">
      <c r="A54" s="193"/>
      <c r="B54" s="190" t="s">
        <v>167</v>
      </c>
      <c r="C54" s="30"/>
      <c r="D54" s="191">
        <f>SUM(D55:D58)</f>
        <v>3224.3490000000002</v>
      </c>
      <c r="E54" s="31"/>
    </row>
    <row r="55" spans="1:22" ht="33" customHeight="1">
      <c r="A55" s="193">
        <v>1.1000000000000001</v>
      </c>
      <c r="B55" s="233"/>
      <c r="C55" s="234" t="s">
        <v>173</v>
      </c>
      <c r="D55" s="198">
        <v>3188.3490000000002</v>
      </c>
      <c r="E55" s="31" t="s">
        <v>274</v>
      </c>
      <c r="F55" s="156"/>
    </row>
    <row r="56" spans="1:22" ht="30" customHeight="1">
      <c r="A56" s="193">
        <v>1.2</v>
      </c>
      <c r="B56" s="206"/>
      <c r="C56" s="193" t="s">
        <v>162</v>
      </c>
      <c r="D56" s="31"/>
      <c r="E56" s="193"/>
    </row>
    <row r="57" spans="1:22" ht="24.75" customHeight="1">
      <c r="A57" s="193">
        <v>1.3</v>
      </c>
      <c r="B57" s="195" t="s">
        <v>158</v>
      </c>
      <c r="C57" s="193" t="s">
        <v>164</v>
      </c>
      <c r="D57" s="31"/>
      <c r="E57" s="31"/>
    </row>
    <row r="58" spans="1:22" ht="24.75" customHeight="1">
      <c r="A58" s="193">
        <v>1.4</v>
      </c>
      <c r="B58" s="195" t="s">
        <v>289</v>
      </c>
      <c r="C58" s="193" t="s">
        <v>290</v>
      </c>
      <c r="D58" s="31">
        <v>36</v>
      </c>
      <c r="E58" s="31" t="s">
        <v>274</v>
      </c>
    </row>
    <row r="59" spans="1:22" s="178" customFormat="1" ht="29.25" customHeight="1">
      <c r="A59" s="207"/>
      <c r="B59" s="202" t="s">
        <v>71</v>
      </c>
      <c r="C59" s="208"/>
      <c r="D59" s="209">
        <f>SUM(D36:D54)</f>
        <v>4677.0689999999995</v>
      </c>
      <c r="E59" s="210"/>
      <c r="F59" s="459">
        <f>+D59-D55</f>
        <v>1488.7199999999993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168</v>
      </c>
    </row>
    <row r="62" spans="1:22" ht="59.25" customHeight="1">
      <c r="A62" s="212">
        <v>1</v>
      </c>
      <c r="B62" s="213" t="s">
        <v>252</v>
      </c>
      <c r="C62" s="209">
        <f>+'Dramakan hosqer'!D19</f>
        <v>4305.5093333333498</v>
      </c>
      <c r="D62" s="535" t="s">
        <v>169</v>
      </c>
      <c r="E62" s="536"/>
    </row>
    <row r="63" spans="1:22" ht="36.75" customHeight="1">
      <c r="G63" s="156">
        <f>+C62-F59</f>
        <v>2816.7893333333504</v>
      </c>
    </row>
    <row r="64" spans="1:22" s="168" customFormat="1" ht="25.5" customHeight="1">
      <c r="A64" s="214"/>
      <c r="B64" s="177" t="s">
        <v>2</v>
      </c>
      <c r="C64" s="215"/>
      <c r="D64" s="537" t="str">
        <f>+'Ekamut-caxs'!C88</f>
        <v>ժ/պ Գոռ Մելքումյան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4"/>
      <c r="C65" s="216"/>
      <c r="D65" s="534" t="s">
        <v>96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4"/>
      <c r="B66" s="177" t="s">
        <v>6</v>
      </c>
      <c r="C66" s="215"/>
      <c r="D66" s="537" t="str">
        <f>+'Ekamut-caxs'!C90</f>
        <v>Վիկտորյա Ալեքսանյան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4"/>
      <c r="B67" s="217"/>
      <c r="C67" s="214" t="s">
        <v>1</v>
      </c>
      <c r="D67" s="534" t="s">
        <v>96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D62:E62"/>
    <mergeCell ref="D64:E64"/>
    <mergeCell ref="D65:E65"/>
    <mergeCell ref="D66:E66"/>
    <mergeCell ref="A35:C3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9"/>
  <sheetViews>
    <sheetView view="pageBreakPreview" zoomScale="85" zoomScaleSheetLayoutView="85" workbookViewId="0">
      <selection activeCell="H5" sqref="H5"/>
    </sheetView>
  </sheetViews>
  <sheetFormatPr defaultRowHeight="13.5"/>
  <cols>
    <col min="1" max="1" width="4.5703125" style="1" customWidth="1"/>
    <col min="2" max="2" width="33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41" t="s">
        <v>69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  <c r="O1" s="541"/>
    </row>
    <row r="2" spans="1:17" s="22" customFormat="1" ht="25.5" customHeight="1">
      <c r="A2" s="492" t="str">
        <f>+'Ekamut-caxs'!A14:D14</f>
        <v>«Հայաստանի Փոքրիկ Երգիչներ» մանկական ֆիլհարմոնիա» ՀՈԱԿ-ի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21"/>
      <c r="Q2" s="21"/>
    </row>
    <row r="3" spans="1:17" ht="25.5" customHeight="1">
      <c r="A3" s="532" t="s">
        <v>253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  <c r="O3" s="532"/>
    </row>
    <row r="4" spans="1:17" ht="21" customHeight="1" thickBot="1">
      <c r="O4" s="146" t="s">
        <v>0</v>
      </c>
    </row>
    <row r="5" spans="1:17" ht="33.75" customHeight="1">
      <c r="A5" s="543" t="s">
        <v>133</v>
      </c>
      <c r="B5" s="545" t="s">
        <v>70</v>
      </c>
      <c r="C5" s="553" t="s">
        <v>210</v>
      </c>
      <c r="D5" s="547" t="s">
        <v>182</v>
      </c>
      <c r="E5" s="548"/>
      <c r="F5" s="548"/>
      <c r="G5" s="548"/>
      <c r="H5" s="548"/>
      <c r="I5" s="548"/>
      <c r="J5" s="548"/>
      <c r="K5" s="548"/>
      <c r="L5" s="548"/>
      <c r="M5" s="548"/>
      <c r="N5" s="549"/>
      <c r="O5" s="550" t="s">
        <v>135</v>
      </c>
    </row>
    <row r="6" spans="1:17" ht="78.75" customHeight="1">
      <c r="A6" s="544"/>
      <c r="B6" s="546"/>
      <c r="C6" s="554"/>
      <c r="D6" s="319" t="s">
        <v>208</v>
      </c>
      <c r="E6" s="318" t="s">
        <v>215</v>
      </c>
      <c r="F6" s="318" t="s">
        <v>216</v>
      </c>
      <c r="G6" s="318" t="s">
        <v>134</v>
      </c>
      <c r="H6" s="318" t="s">
        <v>185</v>
      </c>
      <c r="I6" s="318" t="s">
        <v>184</v>
      </c>
      <c r="J6" s="318" t="s">
        <v>119</v>
      </c>
      <c r="K6" s="276" t="s">
        <v>171</v>
      </c>
      <c r="L6" s="276" t="s">
        <v>257</v>
      </c>
      <c r="M6" s="276" t="s">
        <v>244</v>
      </c>
      <c r="N6" s="320" t="s">
        <v>183</v>
      </c>
      <c r="O6" s="551"/>
    </row>
    <row r="7" spans="1:17" ht="31.5" customHeight="1">
      <c r="A7" s="319">
        <v>1</v>
      </c>
      <c r="B7" s="334" t="s">
        <v>192</v>
      </c>
      <c r="C7" s="330">
        <f>38397.094-24</f>
        <v>38373.093999999997</v>
      </c>
      <c r="D7" s="480">
        <f>3674.7*2+1080+1080</f>
        <v>9509.4</v>
      </c>
      <c r="E7" s="266"/>
      <c r="F7" s="266"/>
      <c r="G7" s="266">
        <v>108.6</v>
      </c>
      <c r="H7" s="266"/>
      <c r="I7" s="266"/>
      <c r="J7" s="266"/>
      <c r="K7" s="266"/>
      <c r="L7" s="454"/>
      <c r="M7" s="454"/>
      <c r="N7" s="257">
        <f>2581.3-1080-1080</f>
        <v>421.30000000000018</v>
      </c>
      <c r="O7" s="327">
        <f>ROUND(SUM(C7:N7),1)</f>
        <v>48412.4</v>
      </c>
    </row>
    <row r="8" spans="1:17" ht="31.5" customHeight="1">
      <c r="A8" s="319">
        <v>1.1000000000000001</v>
      </c>
      <c r="B8" s="335" t="s">
        <v>119</v>
      </c>
      <c r="C8" s="333"/>
      <c r="D8" s="321" t="s">
        <v>177</v>
      </c>
      <c r="E8" s="288" t="s">
        <v>177</v>
      </c>
      <c r="F8" s="288" t="s">
        <v>177</v>
      </c>
      <c r="G8" s="288" t="s">
        <v>177</v>
      </c>
      <c r="H8" s="288" t="s">
        <v>177</v>
      </c>
      <c r="I8" s="288" t="s">
        <v>177</v>
      </c>
      <c r="J8" s="288" t="s">
        <v>177</v>
      </c>
      <c r="K8" s="288" t="s">
        <v>177</v>
      </c>
      <c r="L8" s="288" t="s">
        <v>177</v>
      </c>
      <c r="M8" s="455" t="s">
        <v>177</v>
      </c>
      <c r="N8" s="322" t="s">
        <v>177</v>
      </c>
      <c r="O8" s="328" t="s">
        <v>177</v>
      </c>
    </row>
    <row r="9" spans="1:17" ht="31.5" customHeight="1">
      <c r="A9" s="319">
        <v>1.2</v>
      </c>
      <c r="B9" s="335" t="s">
        <v>183</v>
      </c>
      <c r="C9" s="333"/>
      <c r="D9" s="321" t="s">
        <v>177</v>
      </c>
      <c r="E9" s="288" t="s">
        <v>177</v>
      </c>
      <c r="F9" s="288" t="s">
        <v>177</v>
      </c>
      <c r="G9" s="288" t="s">
        <v>177</v>
      </c>
      <c r="H9" s="288" t="s">
        <v>177</v>
      </c>
      <c r="I9" s="288" t="s">
        <v>177</v>
      </c>
      <c r="J9" s="288" t="s">
        <v>177</v>
      </c>
      <c r="K9" s="288" t="s">
        <v>177</v>
      </c>
      <c r="L9" s="288" t="s">
        <v>177</v>
      </c>
      <c r="M9" s="455" t="s">
        <v>177</v>
      </c>
      <c r="N9" s="322" t="s">
        <v>177</v>
      </c>
      <c r="O9" s="328" t="s">
        <v>177</v>
      </c>
    </row>
    <row r="10" spans="1:17" ht="31.5" customHeight="1">
      <c r="A10" s="319">
        <v>1.3</v>
      </c>
      <c r="B10" s="453" t="s">
        <v>243</v>
      </c>
      <c r="C10" s="333"/>
      <c r="D10" s="321" t="s">
        <v>177</v>
      </c>
      <c r="E10" s="288" t="s">
        <v>177</v>
      </c>
      <c r="F10" s="288" t="s">
        <v>177</v>
      </c>
      <c r="G10" s="288" t="s">
        <v>177</v>
      </c>
      <c r="H10" s="288" t="s">
        <v>177</v>
      </c>
      <c r="I10" s="288" t="s">
        <v>177</v>
      </c>
      <c r="J10" s="288" t="s">
        <v>177</v>
      </c>
      <c r="K10" s="288" t="s">
        <v>177</v>
      </c>
      <c r="L10" s="288" t="s">
        <v>177</v>
      </c>
      <c r="M10" s="455" t="s">
        <v>177</v>
      </c>
      <c r="N10" s="322" t="s">
        <v>177</v>
      </c>
      <c r="O10" s="328" t="s">
        <v>177</v>
      </c>
    </row>
    <row r="11" spans="1:17" ht="48" customHeight="1">
      <c r="A11" s="319">
        <v>1.4</v>
      </c>
      <c r="B11" s="460" t="s">
        <v>257</v>
      </c>
      <c r="C11" s="333"/>
      <c r="D11" s="321" t="s">
        <v>177</v>
      </c>
      <c r="E11" s="288" t="s">
        <v>177</v>
      </c>
      <c r="F11" s="288" t="s">
        <v>177</v>
      </c>
      <c r="G11" s="288" t="s">
        <v>177</v>
      </c>
      <c r="H11" s="288" t="s">
        <v>177</v>
      </c>
      <c r="I11" s="288" t="s">
        <v>177</v>
      </c>
      <c r="J11" s="288" t="s">
        <v>177</v>
      </c>
      <c r="K11" s="288" t="s">
        <v>177</v>
      </c>
      <c r="L11" s="288" t="s">
        <v>177</v>
      </c>
      <c r="M11" s="455" t="s">
        <v>177</v>
      </c>
      <c r="N11" s="322" t="s">
        <v>177</v>
      </c>
      <c r="O11" s="328" t="s">
        <v>177</v>
      </c>
    </row>
    <row r="12" spans="1:17" ht="33.75" customHeight="1">
      <c r="A12" s="319">
        <v>2</v>
      </c>
      <c r="B12" s="336" t="s">
        <v>93</v>
      </c>
      <c r="C12" s="331">
        <v>24</v>
      </c>
      <c r="D12" s="323">
        <v>12</v>
      </c>
      <c r="E12" s="288" t="s">
        <v>177</v>
      </c>
      <c r="F12" s="288" t="s">
        <v>177</v>
      </c>
      <c r="G12" s="288" t="s">
        <v>177</v>
      </c>
      <c r="H12" s="288" t="s">
        <v>177</v>
      </c>
      <c r="I12" s="288" t="s">
        <v>177</v>
      </c>
      <c r="J12" s="288" t="s">
        <v>177</v>
      </c>
      <c r="K12" s="288" t="s">
        <v>177</v>
      </c>
      <c r="L12" s="288" t="s">
        <v>177</v>
      </c>
      <c r="M12" s="455" t="s">
        <v>177</v>
      </c>
      <c r="N12" s="322" t="s">
        <v>177</v>
      </c>
      <c r="O12" s="327">
        <f>ROUND(SUM(C12:N12),1)</f>
        <v>36</v>
      </c>
    </row>
    <row r="13" spans="1:17" s="170" customFormat="1" ht="34.5" customHeight="1" thickBot="1">
      <c r="A13" s="337"/>
      <c r="B13" s="338" t="s">
        <v>71</v>
      </c>
      <c r="C13" s="332" t="s">
        <v>177</v>
      </c>
      <c r="D13" s="324" t="s">
        <v>177</v>
      </c>
      <c r="E13" s="325" t="s">
        <v>177</v>
      </c>
      <c r="F13" s="325" t="s">
        <v>177</v>
      </c>
      <c r="G13" s="325" t="s">
        <v>177</v>
      </c>
      <c r="H13" s="325" t="s">
        <v>177</v>
      </c>
      <c r="I13" s="325" t="s">
        <v>177</v>
      </c>
      <c r="J13" s="325" t="s">
        <v>177</v>
      </c>
      <c r="K13" s="325" t="s">
        <v>177</v>
      </c>
      <c r="L13" s="325" t="s">
        <v>177</v>
      </c>
      <c r="M13" s="456" t="s">
        <v>177</v>
      </c>
      <c r="N13" s="326" t="s">
        <v>177</v>
      </c>
      <c r="O13" s="329">
        <f>ROUND(SUM(O7:O12),1)</f>
        <v>48448.4</v>
      </c>
    </row>
    <row r="14" spans="1:17" s="484" customFormat="1" ht="34.5" customHeight="1">
      <c r="B14" s="485"/>
      <c r="C14" s="485">
        <f>35038+3674.65</f>
        <v>38712.65</v>
      </c>
      <c r="D14" s="486">
        <f>3674.6*2</f>
        <v>7349.2</v>
      </c>
      <c r="E14" s="486"/>
      <c r="F14" s="487">
        <f>+D7-D14</f>
        <v>2160.1999999999998</v>
      </c>
      <c r="G14" s="486"/>
      <c r="H14" s="488"/>
      <c r="I14" s="488"/>
      <c r="J14" s="489"/>
      <c r="K14" s="488"/>
      <c r="L14" s="488"/>
      <c r="M14" s="488"/>
      <c r="N14" s="486"/>
      <c r="O14" s="490"/>
    </row>
    <row r="15" spans="1:17" s="172" customFormat="1" ht="21" customHeight="1">
      <c r="B15" s="176"/>
      <c r="C15" s="176"/>
      <c r="D15" s="218"/>
      <c r="E15" s="218"/>
      <c r="F15" s="277"/>
      <c r="G15" s="221"/>
      <c r="H15" s="171"/>
      <c r="I15" s="171"/>
      <c r="J15" s="218"/>
      <c r="K15" s="552"/>
      <c r="L15" s="552"/>
      <c r="M15" s="552"/>
      <c r="N15" s="552"/>
      <c r="O15" s="263"/>
    </row>
    <row r="16" spans="1:17" s="170" customFormat="1" ht="69" customHeight="1">
      <c r="B16" s="538" t="s">
        <v>188</v>
      </c>
      <c r="C16" s="555"/>
      <c r="D16" s="539"/>
      <c r="E16" s="218"/>
      <c r="H16" s="218"/>
      <c r="I16" s="538" t="s">
        <v>187</v>
      </c>
      <c r="J16" s="539"/>
      <c r="K16" s="218"/>
      <c r="L16" s="218"/>
      <c r="M16" s="218"/>
      <c r="N16" s="218"/>
      <c r="O16" s="218"/>
    </row>
    <row r="17" spans="2:15" s="170" customFormat="1" ht="48" customHeight="1">
      <c r="B17" s="223" t="s">
        <v>172</v>
      </c>
      <c r="C17" s="184" t="s">
        <v>214</v>
      </c>
      <c r="D17" s="184" t="s">
        <v>213</v>
      </c>
      <c r="E17" s="278"/>
      <c r="H17" s="240"/>
      <c r="I17" s="223" t="s">
        <v>172</v>
      </c>
      <c r="J17" s="184" t="s">
        <v>186</v>
      </c>
      <c r="K17" s="278"/>
      <c r="L17" s="278"/>
      <c r="M17" s="278"/>
      <c r="N17" s="278"/>
      <c r="O17" s="240"/>
    </row>
    <row r="18" spans="2:15" s="463" customFormat="1" ht="24" customHeight="1">
      <c r="B18" s="464">
        <v>104000</v>
      </c>
      <c r="C18" s="465">
        <f>ROUND(4*B18*2/1000,1)</f>
        <v>832</v>
      </c>
      <c r="D18" s="461">
        <v>107.9</v>
      </c>
      <c r="E18" s="466"/>
      <c r="H18" s="467"/>
      <c r="I18" s="464">
        <v>104000</v>
      </c>
      <c r="J18" s="462">
        <v>108.3</v>
      </c>
      <c r="K18" s="468"/>
      <c r="L18" s="468"/>
      <c r="M18" s="468"/>
      <c r="N18" s="468"/>
      <c r="O18" s="467"/>
    </row>
    <row r="19" spans="2:15" s="469" customFormat="1" ht="24" customHeight="1">
      <c r="B19" s="464">
        <v>108600</v>
      </c>
      <c r="C19" s="465">
        <f>ROUND(4*B19*2/1000,1)</f>
        <v>868.8</v>
      </c>
      <c r="D19" s="462">
        <v>112.6</v>
      </c>
      <c r="E19" s="470"/>
      <c r="H19" s="471"/>
      <c r="I19" s="472">
        <v>108600</v>
      </c>
      <c r="J19" s="462">
        <v>113.1</v>
      </c>
      <c r="K19" s="473"/>
      <c r="L19" s="473"/>
      <c r="M19" s="473"/>
      <c r="N19" s="473"/>
      <c r="O19" s="471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42" t="str">
        <f>+'Ekamut-caxs'!C88</f>
        <v>ժ/պ Գոռ Մելքումյան</v>
      </c>
      <c r="I21" s="542"/>
      <c r="J21" s="542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40" t="s">
        <v>96</v>
      </c>
      <c r="I22" s="540"/>
      <c r="J22" s="540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42" t="str">
        <f>+'Ekamut-caxs'!C90</f>
        <v>Վիկտորյա Ալեքսանյան</v>
      </c>
      <c r="I23" s="542"/>
      <c r="J23" s="542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40" t="s">
        <v>96</v>
      </c>
      <c r="I24" s="540"/>
      <c r="J24" s="540"/>
      <c r="K24" s="143"/>
      <c r="L24" s="143"/>
      <c r="M24" s="143"/>
    </row>
    <row r="25" spans="2:15" s="141" customFormat="1" ht="16.5">
      <c r="D25" s="143"/>
      <c r="E25" s="143"/>
    </row>
    <row r="27" spans="2:15">
      <c r="D27" s="1">
        <f>278.7*3</f>
        <v>836.09999999999991</v>
      </c>
      <c r="E27" s="1">
        <f>+D27*2</f>
        <v>1672.1999999999998</v>
      </c>
    </row>
    <row r="29" spans="2:15">
      <c r="G29" s="481"/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0" zoomScale="106" zoomScaleSheetLayoutView="106" workbookViewId="0">
      <selection activeCell="H5" sqref="H5"/>
    </sheetView>
  </sheetViews>
  <sheetFormatPr defaultColWidth="9.140625" defaultRowHeight="16.5"/>
  <cols>
    <col min="1" max="1" width="4.140625" style="363" customWidth="1"/>
    <col min="2" max="2" width="15.5703125" style="363" customWidth="1"/>
    <col min="3" max="3" width="10.85546875" style="363" customWidth="1"/>
    <col min="4" max="5" width="13.42578125" style="363" customWidth="1"/>
    <col min="6" max="6" width="16.28515625" style="363" customWidth="1"/>
    <col min="7" max="7" width="11.42578125" style="363" customWidth="1"/>
    <col min="8" max="8" width="13.28515625" style="363" customWidth="1"/>
    <col min="9" max="10" width="14.85546875" style="363" customWidth="1"/>
    <col min="11" max="11" width="10.85546875" style="363" customWidth="1"/>
    <col min="12" max="12" width="12.85546875" style="363" customWidth="1"/>
    <col min="13" max="13" width="14.85546875" style="363" customWidth="1"/>
    <col min="14" max="14" width="10.5703125" style="363" customWidth="1"/>
    <col min="15" max="15" width="11.7109375" style="363" customWidth="1"/>
    <col min="16" max="16384" width="9.140625" style="363"/>
  </cols>
  <sheetData>
    <row r="1" spans="1:15" s="362" customFormat="1" ht="18.75" customHeight="1">
      <c r="A1" s="562" t="s">
        <v>69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362" customFormat="1" ht="21.75" customHeight="1">
      <c r="A2" s="558" t="str">
        <f>+'Ekamut-caxs'!A14:D14</f>
        <v>«Հայաստանի Փոքրիկ Երգիչներ» մանկական ֆիլհարմոնիա» ՀՈԱԿ-ի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</row>
    <row r="3" spans="1:15" s="362" customFormat="1" ht="21" customHeight="1">
      <c r="A3" s="558" t="s">
        <v>97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</row>
    <row r="4" spans="1:15" ht="21" customHeight="1" thickBot="1"/>
    <row r="5" spans="1:15" s="364" customFormat="1" ht="24.75" customHeight="1">
      <c r="A5" s="563" t="s">
        <v>117</v>
      </c>
      <c r="B5" s="565" t="s">
        <v>98</v>
      </c>
      <c r="C5" s="567" t="s">
        <v>99</v>
      </c>
      <c r="D5" s="568"/>
      <c r="E5" s="568"/>
      <c r="F5" s="569"/>
      <c r="G5" s="570" t="s">
        <v>100</v>
      </c>
      <c r="H5" s="570"/>
      <c r="I5" s="570"/>
      <c r="J5" s="570"/>
      <c r="K5" s="570" t="s">
        <v>125</v>
      </c>
      <c r="L5" s="570"/>
      <c r="M5" s="570"/>
      <c r="N5" s="570"/>
      <c r="O5" s="570"/>
    </row>
    <row r="6" spans="1:15" s="370" customFormat="1" ht="51" customHeight="1">
      <c r="A6" s="564"/>
      <c r="B6" s="566"/>
      <c r="C6" s="365" t="s">
        <v>218</v>
      </c>
      <c r="D6" s="366" t="s">
        <v>219</v>
      </c>
      <c r="E6" s="366" t="s">
        <v>229</v>
      </c>
      <c r="F6" s="367" t="s">
        <v>230</v>
      </c>
      <c r="G6" s="366" t="s">
        <v>220</v>
      </c>
      <c r="H6" s="368" t="s">
        <v>219</v>
      </c>
      <c r="I6" s="366" t="s">
        <v>231</v>
      </c>
      <c r="J6" s="368" t="s">
        <v>230</v>
      </c>
      <c r="K6" s="366" t="s">
        <v>218</v>
      </c>
      <c r="L6" s="366" t="s">
        <v>229</v>
      </c>
      <c r="M6" s="368" t="s">
        <v>232</v>
      </c>
      <c r="N6" s="369" t="s">
        <v>233</v>
      </c>
      <c r="O6" s="369" t="s">
        <v>234</v>
      </c>
    </row>
    <row r="7" spans="1:15" ht="19.5" customHeight="1">
      <c r="A7" s="371">
        <v>1</v>
      </c>
      <c r="B7" s="372" t="s">
        <v>101</v>
      </c>
      <c r="C7" s="239" t="s">
        <v>209</v>
      </c>
      <c r="D7" s="238" t="s">
        <v>209</v>
      </c>
      <c r="E7" s="373"/>
      <c r="F7" s="374"/>
      <c r="G7" s="375" t="s">
        <v>209</v>
      </c>
      <c r="H7" s="238" t="s">
        <v>209</v>
      </c>
      <c r="I7" s="373">
        <f>1845+1521</f>
        <v>3366</v>
      </c>
      <c r="J7" s="376">
        <f>92521+76530</f>
        <v>169051</v>
      </c>
      <c r="K7" s="377" t="s">
        <v>209</v>
      </c>
      <c r="L7" s="373">
        <f>1.62+0.78</f>
        <v>2.4000000000000004</v>
      </c>
      <c r="M7" s="378">
        <f>+L7*200.47</f>
        <v>481.12800000000004</v>
      </c>
      <c r="N7" s="379">
        <f>+L7*7.94904</f>
        <v>19.077696000000003</v>
      </c>
      <c r="O7" s="380">
        <f>+N7+M7</f>
        <v>500.20569600000005</v>
      </c>
    </row>
    <row r="8" spans="1:15" ht="19.5" customHeight="1">
      <c r="A8" s="371">
        <v>2</v>
      </c>
      <c r="B8" s="372" t="s">
        <v>235</v>
      </c>
      <c r="C8" s="239" t="s">
        <v>209</v>
      </c>
      <c r="D8" s="238" t="s">
        <v>209</v>
      </c>
      <c r="E8" s="373"/>
      <c r="F8" s="374"/>
      <c r="G8" s="375" t="s">
        <v>209</v>
      </c>
      <c r="H8" s="238" t="s">
        <v>209</v>
      </c>
      <c r="I8" s="373">
        <f>1650+1275</f>
        <v>2925</v>
      </c>
      <c r="J8" s="376">
        <f>82542+64119</f>
        <v>146661</v>
      </c>
      <c r="K8" s="377" t="s">
        <v>209</v>
      </c>
      <c r="L8" s="373">
        <v>4</v>
      </c>
      <c r="M8" s="378">
        <f t="shared" ref="M8:M18" si="0">+L8*200.47</f>
        <v>801.88</v>
      </c>
      <c r="N8" s="379">
        <f t="shared" ref="N8:N18" si="1">+L8*7.94904</f>
        <v>31.79616</v>
      </c>
      <c r="O8" s="380">
        <f t="shared" ref="O8:O18" si="2">+N8+M8</f>
        <v>833.67615999999998</v>
      </c>
    </row>
    <row r="9" spans="1:15" ht="19.5" customHeight="1">
      <c r="A9" s="371">
        <v>3</v>
      </c>
      <c r="B9" s="372" t="s">
        <v>102</v>
      </c>
      <c r="C9" s="239" t="s">
        <v>209</v>
      </c>
      <c r="D9" s="238" t="s">
        <v>209</v>
      </c>
      <c r="E9" s="373"/>
      <c r="F9" s="374"/>
      <c r="G9" s="375" t="s">
        <v>209</v>
      </c>
      <c r="H9" s="238" t="s">
        <v>209</v>
      </c>
      <c r="I9" s="373">
        <f>462+900</f>
        <v>1362</v>
      </c>
      <c r="J9" s="376">
        <f>45132+23562</f>
        <v>68694</v>
      </c>
      <c r="K9" s="377" t="s">
        <v>209</v>
      </c>
      <c r="L9" s="373">
        <v>5</v>
      </c>
      <c r="M9" s="378">
        <f t="shared" si="0"/>
        <v>1002.35</v>
      </c>
      <c r="N9" s="379">
        <f t="shared" si="1"/>
        <v>39.745199999999997</v>
      </c>
      <c r="O9" s="380">
        <f t="shared" si="2"/>
        <v>1042.0952</v>
      </c>
    </row>
    <row r="10" spans="1:15" ht="19.5" customHeight="1">
      <c r="A10" s="371">
        <v>4</v>
      </c>
      <c r="B10" s="372" t="s">
        <v>103</v>
      </c>
      <c r="C10" s="381" t="s">
        <v>209</v>
      </c>
      <c r="D10" s="382" t="s">
        <v>209</v>
      </c>
      <c r="E10" s="373"/>
      <c r="F10" s="374"/>
      <c r="G10" s="375" t="s">
        <v>209</v>
      </c>
      <c r="H10" s="383" t="s">
        <v>209</v>
      </c>
      <c r="I10" s="373">
        <f>615+282</f>
        <v>897</v>
      </c>
      <c r="J10" s="376">
        <f>30790+14465</f>
        <v>45255</v>
      </c>
      <c r="K10" s="377" t="s">
        <v>209</v>
      </c>
      <c r="L10" s="373">
        <v>4</v>
      </c>
      <c r="M10" s="378">
        <f t="shared" si="0"/>
        <v>801.88</v>
      </c>
      <c r="N10" s="379">
        <f t="shared" si="1"/>
        <v>31.79616</v>
      </c>
      <c r="O10" s="380">
        <f t="shared" si="2"/>
        <v>833.67615999999998</v>
      </c>
    </row>
    <row r="11" spans="1:15" ht="19.5" customHeight="1">
      <c r="A11" s="371">
        <v>5</v>
      </c>
      <c r="B11" s="372" t="s">
        <v>104</v>
      </c>
      <c r="C11" s="381" t="s">
        <v>209</v>
      </c>
      <c r="D11" s="382" t="s">
        <v>209</v>
      </c>
      <c r="E11" s="373"/>
      <c r="F11" s="374"/>
      <c r="G11" s="375" t="s">
        <v>209</v>
      </c>
      <c r="H11" s="383" t="s">
        <v>209</v>
      </c>
      <c r="I11" s="373">
        <f>300+202</f>
        <v>502</v>
      </c>
      <c r="J11" s="376">
        <f>14994+10419</f>
        <v>25413</v>
      </c>
      <c r="K11" s="377" t="s">
        <v>209</v>
      </c>
      <c r="L11" s="373">
        <v>4</v>
      </c>
      <c r="M11" s="378">
        <f t="shared" si="0"/>
        <v>801.88</v>
      </c>
      <c r="N11" s="379">
        <f t="shared" si="1"/>
        <v>31.79616</v>
      </c>
      <c r="O11" s="380">
        <f t="shared" si="2"/>
        <v>833.67615999999998</v>
      </c>
    </row>
    <row r="12" spans="1:15" ht="19.5" customHeight="1">
      <c r="A12" s="371">
        <v>6</v>
      </c>
      <c r="B12" s="372" t="s">
        <v>105</v>
      </c>
      <c r="C12" s="381" t="s">
        <v>209</v>
      </c>
      <c r="D12" s="382" t="s">
        <v>209</v>
      </c>
      <c r="E12" s="373"/>
      <c r="F12" s="374"/>
      <c r="G12" s="375" t="s">
        <v>209</v>
      </c>
      <c r="H12" s="383" t="s">
        <v>209</v>
      </c>
      <c r="I12" s="373">
        <f>75+241</f>
        <v>316</v>
      </c>
      <c r="J12" s="376">
        <f>3711+12425</f>
        <v>16136</v>
      </c>
      <c r="K12" s="377" t="s">
        <v>209</v>
      </c>
      <c r="L12" s="373">
        <v>4</v>
      </c>
      <c r="M12" s="378">
        <f t="shared" si="0"/>
        <v>801.88</v>
      </c>
      <c r="N12" s="379">
        <f t="shared" si="1"/>
        <v>31.79616</v>
      </c>
      <c r="O12" s="380">
        <f t="shared" si="2"/>
        <v>833.67615999999998</v>
      </c>
    </row>
    <row r="13" spans="1:15" ht="19.5" customHeight="1">
      <c r="A13" s="371">
        <v>7</v>
      </c>
      <c r="B13" s="372" t="s">
        <v>106</v>
      </c>
      <c r="C13" s="381" t="s">
        <v>209</v>
      </c>
      <c r="D13" s="382" t="s">
        <v>209</v>
      </c>
      <c r="E13" s="373"/>
      <c r="F13" s="374"/>
      <c r="G13" s="375" t="s">
        <v>209</v>
      </c>
      <c r="H13" s="383" t="s">
        <v>209</v>
      </c>
      <c r="I13" s="373">
        <f>60+327</f>
        <v>387</v>
      </c>
      <c r="J13" s="376">
        <f>2909+16810</f>
        <v>19719</v>
      </c>
      <c r="K13" s="377" t="s">
        <v>209</v>
      </c>
      <c r="L13" s="373">
        <v>4</v>
      </c>
      <c r="M13" s="378">
        <f t="shared" si="0"/>
        <v>801.88</v>
      </c>
      <c r="N13" s="379">
        <f t="shared" si="1"/>
        <v>31.79616</v>
      </c>
      <c r="O13" s="380">
        <f t="shared" si="2"/>
        <v>833.67615999999998</v>
      </c>
    </row>
    <row r="14" spans="1:15" ht="19.5" customHeight="1">
      <c r="A14" s="371">
        <v>8</v>
      </c>
      <c r="B14" s="384" t="s">
        <v>107</v>
      </c>
      <c r="C14" s="381" t="s">
        <v>209</v>
      </c>
      <c r="D14" s="382" t="s">
        <v>209</v>
      </c>
      <c r="E14" s="373"/>
      <c r="F14" s="374"/>
      <c r="G14" s="375" t="s">
        <v>209</v>
      </c>
      <c r="H14" s="383" t="s">
        <v>209</v>
      </c>
      <c r="I14" s="373">
        <f>370+75</f>
        <v>445</v>
      </c>
      <c r="J14" s="376">
        <f>3711+18750</f>
        <v>22461</v>
      </c>
      <c r="K14" s="377" t="s">
        <v>209</v>
      </c>
      <c r="L14" s="373">
        <v>4</v>
      </c>
      <c r="M14" s="378">
        <f t="shared" si="0"/>
        <v>801.88</v>
      </c>
      <c r="N14" s="379">
        <f t="shared" si="1"/>
        <v>31.79616</v>
      </c>
      <c r="O14" s="380">
        <f t="shared" si="2"/>
        <v>833.67615999999998</v>
      </c>
    </row>
    <row r="15" spans="1:15" ht="19.5" customHeight="1">
      <c r="A15" s="371">
        <v>9</v>
      </c>
      <c r="B15" s="384" t="s">
        <v>108</v>
      </c>
      <c r="C15" s="381" t="s">
        <v>209</v>
      </c>
      <c r="D15" s="382" t="s">
        <v>209</v>
      </c>
      <c r="E15" s="373"/>
      <c r="F15" s="374"/>
      <c r="G15" s="375" t="s">
        <v>209</v>
      </c>
      <c r="H15" s="383" t="s">
        <v>209</v>
      </c>
      <c r="I15" s="373">
        <f>251+30</f>
        <v>281</v>
      </c>
      <c r="J15" s="376">
        <f>12861+1454</f>
        <v>14315</v>
      </c>
      <c r="K15" s="377" t="s">
        <v>209</v>
      </c>
      <c r="L15" s="373">
        <v>2</v>
      </c>
      <c r="M15" s="378">
        <f t="shared" si="0"/>
        <v>400.94</v>
      </c>
      <c r="N15" s="379">
        <f t="shared" si="1"/>
        <v>15.89808</v>
      </c>
      <c r="O15" s="380">
        <f t="shared" si="2"/>
        <v>416.83807999999999</v>
      </c>
    </row>
    <row r="16" spans="1:15" ht="19.5" customHeight="1">
      <c r="A16" s="371">
        <v>10</v>
      </c>
      <c r="B16" s="384" t="s">
        <v>109</v>
      </c>
      <c r="C16" s="381" t="s">
        <v>209</v>
      </c>
      <c r="D16" s="382" t="s">
        <v>209</v>
      </c>
      <c r="E16" s="373"/>
      <c r="F16" s="374"/>
      <c r="G16" s="385" t="s">
        <v>209</v>
      </c>
      <c r="H16" s="383" t="s">
        <v>209</v>
      </c>
      <c r="I16" s="373">
        <f>180+148</f>
        <v>328</v>
      </c>
      <c r="J16" s="376">
        <f>7556+8576</f>
        <v>16132</v>
      </c>
      <c r="K16" s="377" t="s">
        <v>209</v>
      </c>
      <c r="L16" s="373">
        <v>4</v>
      </c>
      <c r="M16" s="378">
        <f t="shared" si="0"/>
        <v>801.88</v>
      </c>
      <c r="N16" s="379">
        <f t="shared" si="1"/>
        <v>31.79616</v>
      </c>
      <c r="O16" s="380">
        <f t="shared" si="2"/>
        <v>833.67615999999998</v>
      </c>
    </row>
    <row r="17" spans="1:15" ht="19.5" customHeight="1">
      <c r="A17" s="371">
        <v>11</v>
      </c>
      <c r="B17" s="384" t="s">
        <v>110</v>
      </c>
      <c r="C17" s="386"/>
      <c r="D17" s="387"/>
      <c r="E17" s="388">
        <f>+MAX(C17,E9)</f>
        <v>0</v>
      </c>
      <c r="F17" s="389">
        <f>+E17*143.7</f>
        <v>0</v>
      </c>
      <c r="G17" s="390"/>
      <c r="H17" s="391"/>
      <c r="I17" s="388">
        <f>+MAX(G17,I7)</f>
        <v>3366</v>
      </c>
      <c r="J17" s="392">
        <f>+I17*53.48</f>
        <v>180013.68</v>
      </c>
      <c r="K17" s="393"/>
      <c r="L17" s="388">
        <f>+MAX(K17,L8)</f>
        <v>4</v>
      </c>
      <c r="M17" s="378">
        <f t="shared" si="0"/>
        <v>801.88</v>
      </c>
      <c r="N17" s="379">
        <f t="shared" si="1"/>
        <v>31.79616</v>
      </c>
      <c r="O17" s="380">
        <f t="shared" si="2"/>
        <v>833.67615999999998</v>
      </c>
    </row>
    <row r="18" spans="1:15" ht="19.5" customHeight="1">
      <c r="A18" s="371">
        <v>12</v>
      </c>
      <c r="B18" s="384" t="s">
        <v>111</v>
      </c>
      <c r="C18" s="386"/>
      <c r="D18" s="387"/>
      <c r="E18" s="388">
        <f>+MAX(C18,E7)</f>
        <v>0</v>
      </c>
      <c r="F18" s="389">
        <f>+E18*143.7</f>
        <v>0</v>
      </c>
      <c r="G18" s="390"/>
      <c r="H18" s="391"/>
      <c r="I18" s="388">
        <f>+MAX(G18,I7)</f>
        <v>3366</v>
      </c>
      <c r="J18" s="392">
        <f>+I18*53.48</f>
        <v>180013.68</v>
      </c>
      <c r="K18" s="393"/>
      <c r="L18" s="388">
        <f>+MAX(K18,L7)</f>
        <v>2.4000000000000004</v>
      </c>
      <c r="M18" s="378">
        <f t="shared" si="0"/>
        <v>481.12800000000004</v>
      </c>
      <c r="N18" s="379">
        <f t="shared" si="1"/>
        <v>19.077696000000003</v>
      </c>
      <c r="O18" s="380">
        <f t="shared" si="2"/>
        <v>500.20569600000005</v>
      </c>
    </row>
    <row r="19" spans="1:15" ht="32.25" customHeight="1" thickBot="1">
      <c r="A19" s="394"/>
      <c r="B19" s="395" t="s">
        <v>94</v>
      </c>
      <c r="C19" s="396">
        <f t="shared" ref="C19:K19" si="3">SUM(C7:C18)</f>
        <v>0</v>
      </c>
      <c r="D19" s="397">
        <f t="shared" si="3"/>
        <v>0</v>
      </c>
      <c r="E19" s="398">
        <f t="shared" si="3"/>
        <v>0</v>
      </c>
      <c r="F19" s="399">
        <f>SUM(F7:F18)</f>
        <v>0</v>
      </c>
      <c r="G19" s="400">
        <f>SUM(G7:G18)</f>
        <v>0</v>
      </c>
      <c r="H19" s="397">
        <f>SUM(H7:H18)</f>
        <v>0</v>
      </c>
      <c r="I19" s="398">
        <f>SUM(I7:I18)</f>
        <v>17541</v>
      </c>
      <c r="J19" s="401">
        <f>SUM(J7:J18)</f>
        <v>903864.35999999987</v>
      </c>
      <c r="K19" s="396">
        <f t="shared" si="3"/>
        <v>0</v>
      </c>
      <c r="L19" s="398">
        <f>SUM(L7:L18)</f>
        <v>43.8</v>
      </c>
      <c r="M19" s="401">
        <f>SUM(M7:M18)</f>
        <v>8780.5860000000011</v>
      </c>
      <c r="N19" s="402">
        <f>SUM(N7:N18)</f>
        <v>348.16795199999996</v>
      </c>
      <c r="O19" s="401">
        <f>SUM(O7:O18)</f>
        <v>9128.7539520000009</v>
      </c>
    </row>
    <row r="20" spans="1:15" ht="21.75" customHeight="1">
      <c r="B20" s="403"/>
      <c r="C20" s="404"/>
      <c r="D20" s="405"/>
      <c r="E20" s="404"/>
      <c r="F20" s="405">
        <f>ROUND(F19/1000,1)</f>
        <v>0</v>
      </c>
      <c r="G20" s="404"/>
      <c r="H20" s="405"/>
      <c r="I20" s="404"/>
      <c r="J20" s="405">
        <f>ROUND(J19/1000,1)</f>
        <v>903.9</v>
      </c>
      <c r="K20" s="404"/>
      <c r="L20" s="404"/>
      <c r="M20" s="405">
        <f>ROUND(M19/1000,1)</f>
        <v>8.8000000000000007</v>
      </c>
      <c r="N20" s="405">
        <f t="shared" ref="N20:O20" si="4">ROUND(N19/1000,1)</f>
        <v>0.3</v>
      </c>
      <c r="O20" s="405">
        <f t="shared" si="4"/>
        <v>9.1</v>
      </c>
    </row>
    <row r="21" spans="1:15" ht="33.75" customHeight="1" thickBot="1">
      <c r="B21" s="557" t="s">
        <v>236</v>
      </c>
      <c r="C21" s="557"/>
      <c r="D21" s="557"/>
      <c r="E21" s="406"/>
      <c r="F21" s="407"/>
      <c r="H21" s="406"/>
      <c r="M21" s="405"/>
    </row>
    <row r="22" spans="1:15" s="362" customFormat="1" ht="34.5" customHeight="1">
      <c r="A22" s="408"/>
      <c r="B22" s="409" t="s">
        <v>129</v>
      </c>
      <c r="C22" s="410" t="s">
        <v>130</v>
      </c>
      <c r="D22" s="410" t="s">
        <v>209</v>
      </c>
      <c r="E22" s="410" t="s">
        <v>209</v>
      </c>
      <c r="F22" s="411" t="s">
        <v>209</v>
      </c>
      <c r="G22" s="410" t="s">
        <v>130</v>
      </c>
      <c r="H22" s="410" t="s">
        <v>209</v>
      </c>
      <c r="I22" s="410" t="s">
        <v>209</v>
      </c>
      <c r="J22" s="412" t="s">
        <v>209</v>
      </c>
      <c r="K22" s="410" t="s">
        <v>130</v>
      </c>
      <c r="L22" s="410" t="s">
        <v>209</v>
      </c>
      <c r="M22" s="413" t="s">
        <v>209</v>
      </c>
      <c r="N22" s="408" t="s">
        <v>209</v>
      </c>
      <c r="O22" s="412" t="s">
        <v>209</v>
      </c>
    </row>
    <row r="23" spans="1:15" ht="23.25" customHeight="1">
      <c r="A23" s="414">
        <v>1</v>
      </c>
      <c r="B23" s="415"/>
      <c r="C23" s="387"/>
      <c r="D23" s="380" t="s">
        <v>209</v>
      </c>
      <c r="E23" s="380" t="s">
        <v>209</v>
      </c>
      <c r="F23" s="374"/>
      <c r="G23" s="416"/>
      <c r="H23" s="380" t="s">
        <v>209</v>
      </c>
      <c r="I23" s="380" t="s">
        <v>209</v>
      </c>
      <c r="J23" s="417"/>
      <c r="K23" s="416"/>
      <c r="L23" s="380" t="s">
        <v>209</v>
      </c>
      <c r="M23" s="418"/>
      <c r="N23" s="414" t="s">
        <v>209</v>
      </c>
      <c r="O23" s="419" t="s">
        <v>209</v>
      </c>
    </row>
    <row r="24" spans="1:15" ht="23.25" customHeight="1">
      <c r="A24" s="414">
        <v>2</v>
      </c>
      <c r="B24" s="415"/>
      <c r="C24" s="387"/>
      <c r="D24" s="380" t="s">
        <v>209</v>
      </c>
      <c r="E24" s="380" t="s">
        <v>209</v>
      </c>
      <c r="F24" s="374"/>
      <c r="G24" s="416"/>
      <c r="H24" s="380" t="s">
        <v>209</v>
      </c>
      <c r="I24" s="380" t="s">
        <v>209</v>
      </c>
      <c r="J24" s="417"/>
      <c r="K24" s="416"/>
      <c r="L24" s="380" t="s">
        <v>209</v>
      </c>
      <c r="M24" s="418"/>
      <c r="N24" s="414" t="s">
        <v>209</v>
      </c>
      <c r="O24" s="419" t="s">
        <v>209</v>
      </c>
    </row>
    <row r="25" spans="1:15" s="370" customFormat="1" ht="23.25" customHeight="1">
      <c r="A25" s="371">
        <v>3</v>
      </c>
      <c r="B25" s="420"/>
      <c r="C25" s="421"/>
      <c r="D25" s="422" t="s">
        <v>209</v>
      </c>
      <c r="E25" s="422" t="s">
        <v>209</v>
      </c>
      <c r="F25" s="423"/>
      <c r="G25" s="424"/>
      <c r="H25" s="422" t="s">
        <v>209</v>
      </c>
      <c r="I25" s="422" t="s">
        <v>209</v>
      </c>
      <c r="J25" s="423"/>
      <c r="K25" s="424"/>
      <c r="L25" s="422" t="s">
        <v>209</v>
      </c>
      <c r="M25" s="425"/>
      <c r="N25" s="426" t="s">
        <v>209</v>
      </c>
      <c r="O25" s="427" t="s">
        <v>209</v>
      </c>
    </row>
    <row r="26" spans="1:15" s="362" customFormat="1" ht="24" customHeight="1">
      <c r="A26" s="428"/>
      <c r="B26" s="429" t="s">
        <v>71</v>
      </c>
      <c r="C26" s="430" t="s">
        <v>209</v>
      </c>
      <c r="D26" s="430" t="s">
        <v>209</v>
      </c>
      <c r="E26" s="430" t="s">
        <v>209</v>
      </c>
      <c r="F26" s="431">
        <f>SUM(F23:F25)</f>
        <v>0</v>
      </c>
      <c r="G26" s="432" t="s">
        <v>209</v>
      </c>
      <c r="H26" s="430" t="s">
        <v>209</v>
      </c>
      <c r="I26" s="430" t="s">
        <v>209</v>
      </c>
      <c r="J26" s="431">
        <f>SUM(J23:J25)</f>
        <v>0</v>
      </c>
      <c r="K26" s="432" t="s">
        <v>209</v>
      </c>
      <c r="L26" s="430" t="s">
        <v>209</v>
      </c>
      <c r="M26" s="433">
        <f>SUM(M23:M25)</f>
        <v>0</v>
      </c>
      <c r="N26" s="428" t="s">
        <v>209</v>
      </c>
      <c r="O26" s="434" t="s">
        <v>209</v>
      </c>
    </row>
    <row r="27" spans="1:15" s="362" customFormat="1" ht="27" customHeight="1" thickBot="1">
      <c r="A27" s="435"/>
      <c r="B27" s="436" t="s">
        <v>237</v>
      </c>
      <c r="C27" s="397"/>
      <c r="D27" s="397" t="s">
        <v>209</v>
      </c>
      <c r="E27" s="397" t="s">
        <v>209</v>
      </c>
      <c r="F27" s="399">
        <f>+F20-F26</f>
        <v>0</v>
      </c>
      <c r="G27" s="437" t="s">
        <v>209</v>
      </c>
      <c r="H27" s="397" t="s">
        <v>209</v>
      </c>
      <c r="I27" s="397" t="s">
        <v>209</v>
      </c>
      <c r="J27" s="399">
        <f>J20-J26</f>
        <v>903.9</v>
      </c>
      <c r="K27" s="437" t="s">
        <v>209</v>
      </c>
      <c r="L27" s="397" t="s">
        <v>209</v>
      </c>
      <c r="M27" s="401">
        <f>M20-M26</f>
        <v>8.8000000000000007</v>
      </c>
      <c r="N27" s="435" t="s">
        <v>209</v>
      </c>
      <c r="O27" s="399">
        <f>+O20-M26</f>
        <v>9.1</v>
      </c>
    </row>
    <row r="28" spans="1:15" s="362" customFormat="1" ht="25.5" customHeight="1" thickBot="1">
      <c r="B28" s="438"/>
      <c r="F28" s="405"/>
      <c r="J28" s="439" t="s">
        <v>131</v>
      </c>
      <c r="K28" s="440"/>
      <c r="L28" s="440"/>
      <c r="M28" s="441">
        <f>+F26+J26+M26</f>
        <v>0</v>
      </c>
    </row>
    <row r="29" spans="1:15" s="362" customFormat="1" ht="20.25" customHeight="1">
      <c r="B29" s="438"/>
      <c r="F29" s="405"/>
      <c r="M29" s="405"/>
    </row>
    <row r="30" spans="1:15" s="403" customFormat="1" ht="25.5" customHeight="1">
      <c r="B30" s="442"/>
      <c r="C30" s="558" t="s">
        <v>2</v>
      </c>
      <c r="D30" s="558"/>
      <c r="E30" s="442"/>
      <c r="F30" s="442"/>
      <c r="G30" s="559"/>
      <c r="H30" s="559"/>
      <c r="I30" s="443"/>
      <c r="J30" s="560" t="str">
        <f>+'Ekamut-caxs'!C88</f>
        <v>ժ/պ Գոռ Մելքումյան</v>
      </c>
      <c r="K30" s="560"/>
      <c r="M30" s="407"/>
    </row>
    <row r="31" spans="1:15" s="362" customFormat="1">
      <c r="C31" s="444"/>
      <c r="D31" s="444"/>
      <c r="E31" s="445"/>
      <c r="F31" s="445"/>
      <c r="G31" s="561" t="s">
        <v>95</v>
      </c>
      <c r="H31" s="561"/>
      <c r="I31" s="446"/>
      <c r="J31" s="561" t="s">
        <v>112</v>
      </c>
      <c r="K31" s="561"/>
    </row>
    <row r="32" spans="1:15" s="403" customFormat="1" ht="23.25" customHeight="1">
      <c r="B32" s="442"/>
      <c r="C32" s="447" t="s">
        <v>6</v>
      </c>
      <c r="D32" s="447"/>
      <c r="E32" s="442"/>
      <c r="F32" s="442"/>
      <c r="G32" s="560"/>
      <c r="H32" s="560"/>
      <c r="I32" s="448"/>
      <c r="J32" s="560" t="str">
        <f>+'Ekamut-caxs'!C90</f>
        <v>Վիկտորյա Ալեքսանյան</v>
      </c>
      <c r="K32" s="560"/>
    </row>
    <row r="33" spans="3:13" s="362" customFormat="1">
      <c r="C33" s="406"/>
      <c r="D33" s="406"/>
      <c r="G33" s="561" t="s">
        <v>95</v>
      </c>
      <c r="H33" s="561"/>
      <c r="I33" s="446"/>
      <c r="J33" s="561" t="s">
        <v>112</v>
      </c>
      <c r="K33" s="561"/>
    </row>
    <row r="34" spans="3:13">
      <c r="F34" s="449" t="s">
        <v>1</v>
      </c>
    </row>
    <row r="35" spans="3:13" ht="16.5" customHeight="1">
      <c r="C35" s="450" t="s">
        <v>113</v>
      </c>
      <c r="D35" s="450"/>
      <c r="E35" s="450" t="s">
        <v>114</v>
      </c>
      <c r="F35" s="450" t="s">
        <v>238</v>
      </c>
      <c r="I35" s="451" t="s">
        <v>115</v>
      </c>
      <c r="J35" s="452" t="s">
        <v>221</v>
      </c>
      <c r="K35" s="452"/>
      <c r="L35" s="452" t="s">
        <v>222</v>
      </c>
      <c r="M35" s="452" t="s">
        <v>223</v>
      </c>
    </row>
    <row r="36" spans="3:13" ht="16.5" customHeight="1">
      <c r="C36" s="450" t="s">
        <v>116</v>
      </c>
      <c r="D36" s="450"/>
      <c r="E36" s="450" t="s">
        <v>114</v>
      </c>
      <c r="F36" s="450" t="s">
        <v>239</v>
      </c>
      <c r="I36" s="556" t="s">
        <v>240</v>
      </c>
      <c r="J36" s="556"/>
      <c r="K36" s="452"/>
      <c r="L36" s="556" t="s">
        <v>241</v>
      </c>
      <c r="M36" s="556"/>
    </row>
    <row r="37" spans="3:13">
      <c r="C37" s="450"/>
      <c r="D37" s="450"/>
      <c r="E37" s="556" t="s">
        <v>242</v>
      </c>
      <c r="F37" s="556"/>
      <c r="I37" s="556"/>
      <c r="J37" s="556"/>
      <c r="K37" s="452"/>
      <c r="L37" s="556"/>
      <c r="M37" s="556"/>
    </row>
    <row r="38" spans="3:13">
      <c r="C38" s="450"/>
      <c r="D38" s="450"/>
      <c r="E38" s="556"/>
      <c r="F38" s="556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H5" sqref="H5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9" t="s">
        <v>69</v>
      </c>
      <c r="B1" s="529"/>
      <c r="C1" s="529"/>
      <c r="D1" s="529"/>
    </row>
    <row r="2" spans="1:5" ht="23.25" customHeight="1">
      <c r="A2" s="532" t="str">
        <f>+'Ekamut-caxs'!A14:D14</f>
        <v>«Հայաստանի Փոքրիկ Երգիչներ» մանկական ֆիլհարմոնիա» ՀՈԱԿ-ի</v>
      </c>
      <c r="B2" s="532"/>
      <c r="C2" s="532"/>
      <c r="D2" s="532"/>
    </row>
    <row r="3" spans="1:5" ht="28.5" customHeight="1">
      <c r="A3" s="532" t="s">
        <v>254</v>
      </c>
      <c r="B3" s="532"/>
      <c r="C3" s="532"/>
      <c r="D3" s="532"/>
    </row>
    <row r="5" spans="1:5">
      <c r="D5" s="183" t="s">
        <v>128</v>
      </c>
    </row>
    <row r="6" spans="1:5" ht="124.5" customHeight="1">
      <c r="A6" s="279" t="s">
        <v>3</v>
      </c>
      <c r="B6" s="279" t="s">
        <v>98</v>
      </c>
      <c r="C6" s="279" t="s">
        <v>260</v>
      </c>
      <c r="D6" s="279" t="s">
        <v>261</v>
      </c>
    </row>
    <row r="7" spans="1:5">
      <c r="A7" s="279">
        <v>1</v>
      </c>
      <c r="B7" s="279">
        <v>2</v>
      </c>
      <c r="C7" s="279">
        <v>3</v>
      </c>
      <c r="D7" s="279">
        <v>4</v>
      </c>
    </row>
    <row r="8" spans="1:5" ht="24.75" customHeight="1">
      <c r="A8" s="234">
        <v>1</v>
      </c>
      <c r="B8" s="30" t="s">
        <v>255</v>
      </c>
      <c r="C8" s="230">
        <f>48399.3-5377.7</f>
        <v>43021.600000000006</v>
      </c>
      <c r="D8" s="230"/>
    </row>
    <row r="9" spans="1:5" s="285" customFormat="1" ht="25.5" customHeight="1">
      <c r="A9" s="282">
        <v>2</v>
      </c>
      <c r="B9" s="283" t="s">
        <v>193</v>
      </c>
      <c r="C9" s="476">
        <v>5377.7</v>
      </c>
      <c r="D9" s="476"/>
      <c r="E9" s="284"/>
    </row>
    <row r="10" spans="1:5" s="285" customFormat="1" ht="25.5" customHeight="1">
      <c r="A10" s="282">
        <v>3</v>
      </c>
      <c r="B10" s="283" t="s">
        <v>189</v>
      </c>
      <c r="C10" s="476">
        <v>5377.7</v>
      </c>
      <c r="D10" s="476"/>
      <c r="E10" s="284"/>
    </row>
    <row r="11" spans="1:5" s="168" customFormat="1" ht="31.5" customHeight="1">
      <c r="A11" s="212"/>
      <c r="B11" s="280" t="s">
        <v>190</v>
      </c>
      <c r="C11" s="281">
        <f>ROUND(SUM(C8:C10),1)</f>
        <v>53777</v>
      </c>
      <c r="D11" s="281">
        <f>ROUND(SUM(D8:D10),1)</f>
        <v>0</v>
      </c>
    </row>
    <row r="13" spans="1:5" ht="19.5" customHeight="1"/>
    <row r="14" spans="1:5" ht="21.75" customHeight="1">
      <c r="B14" s="571"/>
      <c r="C14" s="571"/>
      <c r="D14" s="571"/>
    </row>
    <row r="17" spans="2:4" ht="25.5" customHeight="1">
      <c r="B17" s="286" t="s">
        <v>191</v>
      </c>
      <c r="D17" s="287" t="str">
        <f>+'Ekamut-caxs'!C88</f>
        <v>ժ/պ Գոռ Մելքումյան</v>
      </c>
    </row>
    <row r="18" spans="2:4" ht="18.75" customHeight="1">
      <c r="B18" s="139" t="s">
        <v>4</v>
      </c>
      <c r="D18" s="347" t="str">
        <f>+'Ekamut-caxs'!C89</f>
        <v>/անուն, ազգանուն/</v>
      </c>
    </row>
    <row r="19" spans="2:4" ht="23.25" customHeight="1">
      <c r="B19" s="168" t="s">
        <v>6</v>
      </c>
      <c r="D19" s="287" t="str">
        <f>+'Ekamut-caxs'!C90</f>
        <v>Վիկտորյա Ալեքսանյան</v>
      </c>
    </row>
    <row r="20" spans="2:4" ht="14.25">
      <c r="C20" s="168" t="s">
        <v>1</v>
      </c>
      <c r="D20" s="347" t="str">
        <f>+'Ekamut-caxs'!C91</f>
        <v>/անուն, ազգանուն/</v>
      </c>
    </row>
    <row r="21" spans="2:4">
      <c r="B21" s="138"/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H5" sqref="H5"/>
    </sheetView>
  </sheetViews>
  <sheetFormatPr defaultColWidth="9.140625" defaultRowHeight="15"/>
  <cols>
    <col min="1" max="1" width="4.42578125" style="293" customWidth="1"/>
    <col min="2" max="2" width="43.7109375" style="292" customWidth="1"/>
    <col min="3" max="3" width="17" style="292" customWidth="1"/>
    <col min="4" max="4" width="16.7109375" style="292" customWidth="1"/>
    <col min="5" max="5" width="13.85546875" style="292" customWidth="1"/>
    <col min="6" max="6" width="14.140625" style="292" customWidth="1"/>
    <col min="7" max="16384" width="9.140625" style="292"/>
  </cols>
  <sheetData>
    <row r="1" spans="1:6" s="291" customFormat="1" ht="24" customHeight="1">
      <c r="A1" s="573" t="s">
        <v>69</v>
      </c>
      <c r="B1" s="573"/>
      <c r="C1" s="573"/>
      <c r="D1" s="573"/>
      <c r="E1" s="573"/>
      <c r="F1" s="573"/>
    </row>
    <row r="2" spans="1:6" ht="29.25" customHeight="1">
      <c r="A2" s="574" t="str">
        <f>+'Ekamut-caxs'!A14:D14</f>
        <v>«Հայաստանի Փոքրիկ Երգիչներ» մանկական ֆիլհարմոնիա» ՀՈԱԿ-ի</v>
      </c>
      <c r="B2" s="574"/>
      <c r="C2" s="574"/>
      <c r="D2" s="574"/>
      <c r="E2" s="574"/>
      <c r="F2" s="574"/>
    </row>
    <row r="3" spans="1:6" ht="24.75" customHeight="1">
      <c r="A3" s="574" t="s">
        <v>256</v>
      </c>
      <c r="B3" s="574"/>
      <c r="C3" s="574"/>
      <c r="D3" s="574"/>
      <c r="E3" s="574"/>
      <c r="F3" s="574"/>
    </row>
    <row r="5" spans="1:6" ht="15.75" thickBot="1"/>
    <row r="6" spans="1:6" ht="68.25" customHeight="1">
      <c r="A6" s="294" t="s">
        <v>3</v>
      </c>
      <c r="B6" s="295" t="s">
        <v>195</v>
      </c>
      <c r="C6" s="296" t="s">
        <v>196</v>
      </c>
      <c r="D6" s="294" t="s">
        <v>124</v>
      </c>
      <c r="E6" s="295" t="s">
        <v>197</v>
      </c>
      <c r="F6" s="296" t="s">
        <v>198</v>
      </c>
    </row>
    <row r="7" spans="1:6" s="301" customFormat="1" ht="39.75" customHeight="1">
      <c r="A7" s="297">
        <v>1</v>
      </c>
      <c r="B7" s="298" t="s">
        <v>303</v>
      </c>
      <c r="C7" s="299">
        <f>SUM(C8:C10)</f>
        <v>4</v>
      </c>
      <c r="D7" s="297">
        <f>SUM(D8:D10)</f>
        <v>144</v>
      </c>
      <c r="E7" s="300">
        <f>SUM(E8:E10)</f>
        <v>0</v>
      </c>
      <c r="F7" s="299">
        <f>SUM(F8:F10)</f>
        <v>0</v>
      </c>
    </row>
    <row r="8" spans="1:6" ht="25.5" customHeight="1">
      <c r="A8" s="302">
        <v>1.1000000000000001</v>
      </c>
      <c r="B8" s="303" t="s">
        <v>304</v>
      </c>
      <c r="C8" s="304">
        <v>2</v>
      </c>
      <c r="D8" s="302">
        <v>86</v>
      </c>
      <c r="E8" s="305"/>
      <c r="F8" s="306"/>
    </row>
    <row r="9" spans="1:6" ht="25.5" customHeight="1">
      <c r="A9" s="302">
        <v>1.2</v>
      </c>
      <c r="B9" s="303" t="s">
        <v>305</v>
      </c>
      <c r="C9" s="304">
        <v>2</v>
      </c>
      <c r="D9" s="302">
        <v>58</v>
      </c>
      <c r="E9" s="305"/>
      <c r="F9" s="306"/>
    </row>
    <row r="10" spans="1:6" ht="25.5" customHeight="1">
      <c r="A10" s="302">
        <v>1.3</v>
      </c>
      <c r="B10" s="303"/>
      <c r="C10" s="304"/>
      <c r="D10" s="302"/>
      <c r="E10" s="305"/>
      <c r="F10" s="306"/>
    </row>
    <row r="11" spans="1:6" s="301" customFormat="1" ht="42" customHeight="1">
      <c r="A11" s="297">
        <v>2</v>
      </c>
      <c r="B11" s="298"/>
      <c r="C11" s="299">
        <f>SUM(C12:C14)</f>
        <v>0</v>
      </c>
      <c r="D11" s="297">
        <f>SUM(D12:D14)</f>
        <v>0</v>
      </c>
      <c r="E11" s="300">
        <f>SUM(E12:E14)</f>
        <v>0</v>
      </c>
      <c r="F11" s="299">
        <f>SUM(F12:F14)</f>
        <v>0</v>
      </c>
    </row>
    <row r="12" spans="1:6" ht="21.75" customHeight="1">
      <c r="A12" s="302">
        <v>2.1</v>
      </c>
      <c r="B12" s="303"/>
      <c r="C12" s="304"/>
      <c r="D12" s="302"/>
      <c r="E12" s="305"/>
      <c r="F12" s="306"/>
    </row>
    <row r="13" spans="1:6" ht="21.75" customHeight="1">
      <c r="A13" s="302">
        <v>2.2000000000000002</v>
      </c>
      <c r="B13" s="303"/>
      <c r="C13" s="304"/>
      <c r="D13" s="302"/>
      <c r="E13" s="305"/>
      <c r="F13" s="306"/>
    </row>
    <row r="14" spans="1:6" ht="21.75" customHeight="1">
      <c r="A14" s="302">
        <v>2.2999999999999998</v>
      </c>
      <c r="B14" s="303"/>
      <c r="C14" s="304"/>
      <c r="D14" s="302"/>
      <c r="E14" s="305"/>
      <c r="F14" s="306"/>
    </row>
    <row r="15" spans="1:6" s="301" customFormat="1" ht="37.5" customHeight="1">
      <c r="A15" s="297">
        <v>3</v>
      </c>
      <c r="B15" s="298"/>
      <c r="C15" s="299">
        <f>SUM(C16:C18)</f>
        <v>0</v>
      </c>
      <c r="D15" s="297">
        <f>SUM(D16:D18)</f>
        <v>0</v>
      </c>
      <c r="E15" s="300">
        <f>SUM(E16:E18)</f>
        <v>0</v>
      </c>
      <c r="F15" s="299">
        <f>SUM(F16:F18)</f>
        <v>0</v>
      </c>
    </row>
    <row r="16" spans="1:6" ht="23.25" customHeight="1">
      <c r="A16" s="302">
        <v>3.1</v>
      </c>
      <c r="B16" s="303"/>
      <c r="C16" s="304"/>
      <c r="D16" s="302"/>
      <c r="E16" s="305"/>
      <c r="F16" s="306"/>
    </row>
    <row r="17" spans="1:6" ht="23.25" customHeight="1">
      <c r="A17" s="302">
        <v>3.2</v>
      </c>
      <c r="B17" s="303"/>
      <c r="C17" s="304"/>
      <c r="D17" s="302"/>
      <c r="E17" s="305"/>
      <c r="F17" s="306"/>
    </row>
    <row r="18" spans="1:6" ht="23.25" customHeight="1">
      <c r="A18" s="302">
        <v>3.3</v>
      </c>
      <c r="B18" s="303"/>
      <c r="C18" s="304"/>
      <c r="D18" s="302"/>
      <c r="E18" s="305"/>
      <c r="F18" s="306"/>
    </row>
    <row r="19" spans="1:6" s="301" customFormat="1" ht="37.5" customHeight="1">
      <c r="A19" s="297">
        <v>4</v>
      </c>
      <c r="B19" s="298"/>
      <c r="C19" s="299">
        <f>SUM(C20:C22)</f>
        <v>0</v>
      </c>
      <c r="D19" s="297">
        <f>SUM(D20:D22)</f>
        <v>0</v>
      </c>
      <c r="E19" s="300">
        <f>SUM(E20:E22)</f>
        <v>0</v>
      </c>
      <c r="F19" s="299">
        <f>SUM(F20:F22)</f>
        <v>0</v>
      </c>
    </row>
    <row r="20" spans="1:6" ht="23.25" customHeight="1">
      <c r="A20" s="302">
        <v>4.0999999999999996</v>
      </c>
      <c r="B20" s="303"/>
      <c r="C20" s="304"/>
      <c r="D20" s="302"/>
      <c r="E20" s="305"/>
      <c r="F20" s="306"/>
    </row>
    <row r="21" spans="1:6" ht="23.25" customHeight="1">
      <c r="A21" s="302">
        <v>4.2</v>
      </c>
      <c r="B21" s="303"/>
      <c r="C21" s="304"/>
      <c r="D21" s="302"/>
      <c r="E21" s="305"/>
      <c r="F21" s="306"/>
    </row>
    <row r="22" spans="1:6" ht="23.25" customHeight="1">
      <c r="A22" s="302">
        <v>4.3</v>
      </c>
      <c r="B22" s="303"/>
      <c r="C22" s="304"/>
      <c r="D22" s="302"/>
      <c r="E22" s="305"/>
      <c r="F22" s="306"/>
    </row>
    <row r="23" spans="1:6" s="301" customFormat="1" ht="44.25" customHeight="1" thickBot="1">
      <c r="A23" s="307"/>
      <c r="B23" s="308" t="s">
        <v>71</v>
      </c>
      <c r="C23" s="309">
        <f>C7+C11+C15+C19</f>
        <v>4</v>
      </c>
      <c r="D23" s="307">
        <f>D7+D11+D15+D19</f>
        <v>144</v>
      </c>
      <c r="E23" s="310">
        <f>E7+E11+E15+E19</f>
        <v>0</v>
      </c>
      <c r="F23" s="309">
        <f>F7+F11+F15+F19</f>
        <v>0</v>
      </c>
    </row>
    <row r="24" spans="1:6" ht="20.25" customHeight="1"/>
    <row r="25" spans="1:6" ht="20.25" customHeight="1">
      <c r="B25" s="291" t="s">
        <v>199</v>
      </c>
    </row>
    <row r="26" spans="1:6" ht="20.25" customHeight="1">
      <c r="B26" s="291"/>
    </row>
    <row r="27" spans="1:6" ht="20.25" customHeight="1">
      <c r="B27" s="291"/>
    </row>
    <row r="28" spans="1:6" ht="23.25" customHeight="1">
      <c r="B28" s="167" t="s">
        <v>2</v>
      </c>
      <c r="D28" s="575" t="str">
        <f>+'Ekamut-caxs'!C88</f>
        <v>ժ/պ Գոռ Մելքումյան</v>
      </c>
      <c r="E28" s="575"/>
    </row>
    <row r="29" spans="1:6" ht="11.25" customHeight="1">
      <c r="B29" s="311" t="s">
        <v>4</v>
      </c>
      <c r="D29" s="576" t="s">
        <v>5</v>
      </c>
      <c r="E29" s="576"/>
    </row>
    <row r="30" spans="1:6" ht="24" customHeight="1">
      <c r="B30" s="301" t="s">
        <v>6</v>
      </c>
      <c r="D30" s="575" t="str">
        <f>+'Ekamut-caxs'!C90</f>
        <v>Վիկտորյա Ալեքսանյան</v>
      </c>
      <c r="E30" s="575"/>
    </row>
    <row r="31" spans="1:6" ht="16.5" customHeight="1">
      <c r="B31" s="293" t="s">
        <v>200</v>
      </c>
      <c r="D31" s="572" t="s">
        <v>5</v>
      </c>
      <c r="E31" s="572"/>
    </row>
    <row r="32" spans="1:6" ht="18">
      <c r="E32" s="312"/>
    </row>
    <row r="33" spans="5:5" ht="15.75" customHeight="1">
      <c r="E33" s="313"/>
    </row>
    <row r="34" spans="5:5" ht="21" customHeight="1">
      <c r="E34" s="312"/>
    </row>
    <row r="35" spans="5:5">
      <c r="E35" s="31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https://mul2.yerevan.am/tasks/1233175/oneclick/b1a330f2cd0a331e8f17cfeb12a0f531271ee151853e4b8d09cebe3e479fe901.xlsx?token=5f76238396914873f78a7e7c2557a211</cp:keywords>
  <cp:lastModifiedBy>Lusine Petrosyan</cp:lastModifiedBy>
  <cp:lastPrinted>2023-12-22T08:06:43Z</cp:lastPrinted>
  <dcterms:created xsi:type="dcterms:W3CDTF">1996-10-14T23:33:28Z</dcterms:created>
  <dcterms:modified xsi:type="dcterms:W3CDTF">2023-12-27T08:16:43Z</dcterms:modified>
</cp:coreProperties>
</file>